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6680"/>
  </bookViews>
  <sheets>
    <sheet name="Sheet1" sheetId="1" r:id="rId1"/>
  </sheets>
  <externalReferences>
    <externalReference r:id="rId2"/>
  </externalReferences>
  <calcPr calcId="144525"/>
</workbook>
</file>

<file path=xl/sharedStrings.xml><?xml version="1.0" encoding="utf-8"?>
<sst xmlns="http://schemas.openxmlformats.org/spreadsheetml/2006/main" count="64" uniqueCount="63">
  <si>
    <t>钻(挖)孔桩水下混凝土灌注记录</t>
  </si>
  <si>
    <t>承包单位：</t>
  </si>
  <si>
    <t>合 同 段：</t>
  </si>
  <si>
    <t>监理单位：</t>
  </si>
  <si>
    <t>本表编号：</t>
  </si>
  <si>
    <t>ZK-0101</t>
  </si>
  <si>
    <t>工程名称</t>
  </si>
  <si>
    <t>桥梁工程</t>
  </si>
  <si>
    <t>墩(台) 号</t>
  </si>
  <si>
    <t>1#墩</t>
  </si>
  <si>
    <t>桩编号:</t>
  </si>
  <si>
    <t>1-1#</t>
  </si>
  <si>
    <t>设计桩径(m)</t>
  </si>
  <si>
    <t>终孔直径(m)</t>
  </si>
  <si>
    <t>护筒顶面标高(m)</t>
  </si>
  <si>
    <t>灌注前孔底标高(m)</t>
  </si>
  <si>
    <t>沉淀层厚度  (cm)</t>
  </si>
  <si>
    <t>相对密度</t>
  </si>
  <si>
    <t>桩顶设计标高(m)</t>
  </si>
  <si>
    <t>终孔孔底标高(m)</t>
  </si>
  <si>
    <t>泥浆粘度Pa.s</t>
  </si>
  <si>
    <t>含砂率</t>
  </si>
  <si>
    <t>灌注毕桩顶标高 （ｍ）</t>
  </si>
  <si>
    <t>设计砼标号</t>
  </si>
  <si>
    <t>水下C30</t>
  </si>
  <si>
    <t>水泥品种及标号</t>
  </si>
  <si>
    <t>P.O42.5</t>
  </si>
  <si>
    <t>施工砼配合比</t>
  </si>
  <si>
    <t>水泥 1：水0.42 ：砂1.97：石2.61</t>
  </si>
  <si>
    <t>水灰比</t>
  </si>
  <si>
    <t>坍落度(cm)</t>
  </si>
  <si>
    <t>添加剂</t>
  </si>
  <si>
    <t>品      种</t>
  </si>
  <si>
    <t>缓凝高效减水剂</t>
  </si>
  <si>
    <t>水泥用量(kg/m3)</t>
  </si>
  <si>
    <t>计  算  砼  数  量(m3)</t>
  </si>
  <si>
    <t>实际灌注砼数量(m3)</t>
  </si>
  <si>
    <t>用量（kg/m3）</t>
  </si>
  <si>
    <t>灌注前导管底面与孔底距离（mm）</t>
  </si>
  <si>
    <t>导管总长度(m)</t>
  </si>
  <si>
    <t>每盘砼方数(m3)</t>
  </si>
  <si>
    <t>灌注时间</t>
  </si>
  <si>
    <t>2021.8.25</t>
  </si>
  <si>
    <t>砼深度(m)</t>
  </si>
  <si>
    <t>导管埋置深度(m)</t>
  </si>
  <si>
    <t>导管拆除节数及长度(m)</t>
  </si>
  <si>
    <t>灌注砼（m3）</t>
  </si>
  <si>
    <t>初灌情况及重要事宜记录(如有无浮筋、坍孔、停机等)</t>
  </si>
  <si>
    <t>节数</t>
  </si>
  <si>
    <t>长度(m)</t>
  </si>
  <si>
    <t>盘数</t>
  </si>
  <si>
    <t>数量</t>
  </si>
  <si>
    <t>累计数量</t>
  </si>
  <si>
    <t>8:30-8:40</t>
  </si>
  <si>
    <t>8：50-9:00</t>
  </si>
  <si>
    <t>9：10-9:20</t>
  </si>
  <si>
    <t>9：30-9:40</t>
  </si>
  <si>
    <t>9:50-10:00</t>
  </si>
  <si>
    <t>检查：</t>
  </si>
  <si>
    <t>复核：</t>
  </si>
  <si>
    <t>质检工程师：</t>
  </si>
  <si>
    <t>监理工程师:</t>
  </si>
  <si>
    <t>注:如为挖孔桩沉淀厚度、泥浆粘度、相对密度、含砂率可不填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</si>
</sst>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4"/>
      <color theme="1"/>
      <name val="宋体"/>
      <charset val="134"/>
    </font>
    <font>
      <b/>
      <sz val="18"/>
      <color theme="1"/>
      <name val="楷体_gb2312"/>
      <charset val="134"/>
    </font>
    <font>
      <sz val="9.95"/>
      <color theme="1"/>
      <name val="宋体"/>
      <charset val="134"/>
    </font>
    <font>
      <sz val="9.95"/>
      <color rgb="FF000000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50">
    <border>
      <left/>
      <right/>
      <top/>
      <bottom/>
      <diagonal/>
    </border>
    <border>
      <left style="medium">
        <color auto="1"/>
      </left>
      <right style="medium">
        <color rgb="FF000000"/>
      </right>
      <top style="medium">
        <color auto="1"/>
      </top>
      <bottom style="medium">
        <color rgb="FF000000"/>
      </bottom>
      <diagonal/>
    </border>
    <border>
      <left style="thick">
        <color rgb="FF000000"/>
      </left>
      <right style="medium">
        <color rgb="FF000000"/>
      </right>
      <top style="medium">
        <color auto="1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auto="1"/>
      </top>
      <bottom style="medium">
        <color rgb="FF000000"/>
      </bottom>
      <diagonal/>
    </border>
    <border>
      <left style="medium">
        <color rgb="FF000000"/>
      </left>
      <right/>
      <top style="medium">
        <color auto="1"/>
      </top>
      <bottom style="medium">
        <color rgb="FF000000"/>
      </bottom>
      <diagonal/>
    </border>
    <border>
      <left/>
      <right style="medium">
        <color rgb="FF000000"/>
      </right>
      <top style="medium">
        <color auto="1"/>
      </top>
      <bottom style="medium">
        <color rgb="FF000000"/>
      </bottom>
      <diagonal/>
    </border>
    <border>
      <left style="medium">
        <color auto="1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auto="1"/>
      </left>
      <right style="medium">
        <color rgb="FF000000"/>
      </right>
      <top style="medium">
        <color auto="1"/>
      </top>
      <bottom/>
      <diagonal/>
    </border>
    <border>
      <left style="medium">
        <color rgb="FF000000"/>
      </left>
      <right style="medium">
        <color auto="1"/>
      </right>
      <top style="medium">
        <color auto="1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ck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auto="1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auto="1"/>
      </left>
      <right style="medium">
        <color rgb="FF000000"/>
      </right>
      <top style="medium">
        <color rgb="FF000000"/>
      </top>
      <bottom style="medium">
        <color auto="1"/>
      </bottom>
      <diagonal/>
    </border>
    <border>
      <left style="thick">
        <color rgb="FF000000"/>
      </left>
      <right style="medium">
        <color rgb="FF000000"/>
      </right>
      <top style="medium">
        <color rgb="FF000000"/>
      </top>
      <bottom style="medium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auto="1"/>
      </bottom>
      <diagonal/>
    </border>
    <border>
      <left/>
      <right/>
      <top style="medium">
        <color auto="1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auto="1"/>
      </bottom>
      <diagonal/>
    </border>
    <border>
      <left style="medium">
        <color rgb="FF000000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rgb="FF000000"/>
      </bottom>
      <diagonal/>
    </border>
    <border>
      <left/>
      <right style="medium">
        <color auto="1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auto="1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auto="1"/>
      </right>
      <top style="medium">
        <color rgb="FF000000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0" fillId="6" borderId="4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15" borderId="44" applyNumberFormat="0" applyFont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5" applyNumberFormat="0" applyFill="0" applyAlignment="0" applyProtection="0">
      <alignment vertical="center"/>
    </xf>
    <xf numFmtId="0" fontId="17" fillId="0" borderId="45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3" fillId="0" borderId="46" applyNumberFormat="0" applyFill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20" borderId="47" applyNumberFormat="0" applyAlignment="0" applyProtection="0">
      <alignment vertical="center"/>
    </xf>
    <xf numFmtId="0" fontId="19" fillId="20" borderId="43" applyNumberFormat="0" applyAlignment="0" applyProtection="0">
      <alignment vertical="center"/>
    </xf>
    <xf numFmtId="0" fontId="20" fillId="22" borderId="48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21" fillId="0" borderId="49" applyNumberFormat="0" applyFill="0" applyAlignment="0" applyProtection="0">
      <alignment vertical="center"/>
    </xf>
    <xf numFmtId="0" fontId="9" fillId="0" borderId="42" applyNumberFormat="0" applyFill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56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vertical="center" wrapText="1"/>
    </xf>
    <xf numFmtId="0" fontId="3" fillId="0" borderId="5" xfId="0" applyFont="1" applyFill="1" applyBorder="1" applyAlignment="1">
      <alignment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distributed" vertical="center" wrapText="1"/>
    </xf>
    <xf numFmtId="0" fontId="3" fillId="0" borderId="7" xfId="0" applyFont="1" applyFill="1" applyBorder="1" applyAlignment="1">
      <alignment horizontal="distributed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 wrapText="1"/>
    </xf>
    <xf numFmtId="0" fontId="3" fillId="0" borderId="27" xfId="0" applyFont="1" applyFill="1" applyBorder="1" applyAlignment="1">
      <alignment horizontal="center" vertical="center" wrapText="1"/>
    </xf>
    <xf numFmtId="0" fontId="3" fillId="0" borderId="28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distributed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30" xfId="0" applyFont="1" applyFill="1" applyBorder="1" applyAlignment="1">
      <alignment vertical="center" wrapText="1"/>
    </xf>
    <xf numFmtId="0" fontId="3" fillId="0" borderId="30" xfId="0" applyFont="1" applyFill="1" applyBorder="1" applyAlignment="1">
      <alignment horizontal="center" vertical="center" wrapText="1"/>
    </xf>
    <xf numFmtId="0" fontId="3" fillId="0" borderId="31" xfId="0" applyFont="1" applyFill="1" applyBorder="1" applyAlignment="1">
      <alignment horizontal="center" vertical="center" wrapText="1"/>
    </xf>
    <xf numFmtId="0" fontId="3" fillId="0" borderId="32" xfId="0" applyFont="1" applyFill="1" applyBorder="1" applyAlignment="1">
      <alignment horizontal="center" vertical="center" wrapText="1"/>
    </xf>
    <xf numFmtId="0" fontId="3" fillId="0" borderId="33" xfId="0" applyFont="1" applyFill="1" applyBorder="1" applyAlignment="1">
      <alignment horizontal="center" vertical="center" wrapText="1"/>
    </xf>
    <xf numFmtId="0" fontId="3" fillId="0" borderId="34" xfId="0" applyFont="1" applyFill="1" applyBorder="1" applyAlignment="1">
      <alignment horizontal="center" vertical="center" wrapText="1"/>
    </xf>
    <xf numFmtId="0" fontId="3" fillId="0" borderId="35" xfId="0" applyFont="1" applyFill="1" applyBorder="1" applyAlignment="1">
      <alignment vertical="center" wrapText="1"/>
    </xf>
    <xf numFmtId="0" fontId="3" fillId="0" borderId="36" xfId="0" applyFont="1" applyFill="1" applyBorder="1" applyAlignment="1">
      <alignment vertical="center" wrapText="1"/>
    </xf>
    <xf numFmtId="0" fontId="3" fillId="0" borderId="37" xfId="0" applyFont="1" applyFill="1" applyBorder="1" applyAlignment="1">
      <alignment horizontal="center" vertical="center" wrapText="1"/>
    </xf>
    <xf numFmtId="0" fontId="3" fillId="0" borderId="38" xfId="0" applyFont="1" applyFill="1" applyBorder="1" applyAlignment="1">
      <alignment horizontal="center" vertical="center" wrapText="1"/>
    </xf>
    <xf numFmtId="0" fontId="3" fillId="0" borderId="39" xfId="0" applyFont="1" applyFill="1" applyBorder="1" applyAlignment="1">
      <alignment horizontal="center" vertical="center" wrapText="1"/>
    </xf>
    <xf numFmtId="0" fontId="3" fillId="0" borderId="40" xfId="0" applyFont="1" applyFill="1" applyBorder="1" applyAlignment="1">
      <alignment horizontal="center" vertical="center" wrapText="1"/>
    </xf>
    <xf numFmtId="0" fontId="3" fillId="0" borderId="41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20013;&#38388;&#20132;&#24037;&#35777;&#20070;&#36164;&#26009;&#30446;&#24405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中间交工证书资料目录"/>
      <sheetName val="中间交工证书"/>
      <sheetName val="桩基钢筋笼加工与安装原始记录"/>
      <sheetName val="施工放样报验单"/>
      <sheetName val="钻孔桩钻孔施工原始记录表"/>
      <sheetName val="成桩检查记录"/>
      <sheetName val="钻孔桩灌注记录"/>
      <sheetName val="检验申请批复单"/>
      <sheetName val="土石方量计算表"/>
    </sheetNames>
    <sheetDataSet>
      <sheetData sheetId="0"/>
      <sheetData sheetId="1"/>
      <sheetData sheetId="2"/>
      <sheetData sheetId="3"/>
      <sheetData sheetId="4"/>
      <sheetData sheetId="5">
        <row r="1">
          <cell r="A1" t="str">
            <v>临沂高速公路建设项目        
</v>
          </cell>
        </row>
        <row r="3">
          <cell r="C3" t="str">
            <v>临沂市政府交通局</v>
          </cell>
        </row>
        <row r="3">
          <cell r="P3" t="str">
            <v>LYGS-TL-TZ03</v>
          </cell>
        </row>
        <row r="4">
          <cell r="C4" t="str">
            <v>山东省交通局</v>
          </cell>
        </row>
      </sheetData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2"/>
  <sheetViews>
    <sheetView tabSelected="1" workbookViewId="0">
      <selection activeCell="A2" sqref="A2:Q2"/>
    </sheetView>
  </sheetViews>
  <sheetFormatPr defaultColWidth="8.72727272727273" defaultRowHeight="14"/>
  <sheetData>
    <row r="1" ht="17.5" spans="1:17">
      <c r="A1" s="1" t="str">
        <f>[1]成桩检查记录!A1</f>
        <v>临沂高速公路建设项目        
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ht="23" spans="1:17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spans="1:17">
      <c r="A3" s="3" t="s">
        <v>1</v>
      </c>
      <c r="B3" s="3"/>
      <c r="C3" s="4" t="str">
        <f>[1]成桩检查记录!C3</f>
        <v>临沂市政府交通局</v>
      </c>
      <c r="D3" s="4"/>
      <c r="E3" s="4"/>
      <c r="F3" s="4"/>
      <c r="G3" s="4"/>
      <c r="H3" s="4"/>
      <c r="I3" s="4"/>
      <c r="J3" s="4"/>
      <c r="K3" s="4"/>
      <c r="L3" s="4"/>
      <c r="M3" s="41" t="s">
        <v>2</v>
      </c>
      <c r="N3" s="41"/>
      <c r="O3" s="4" t="str">
        <f>[1]成桩检查记录!P3</f>
        <v>LYGS-TL-TZ03</v>
      </c>
      <c r="P3" s="4"/>
      <c r="Q3" s="4"/>
    </row>
    <row r="4" ht="14.75" spans="1:17">
      <c r="A4" s="5" t="s">
        <v>3</v>
      </c>
      <c r="B4" s="5"/>
      <c r="C4" s="4" t="str">
        <f>[1]成桩检查记录!C4</f>
        <v>山东省交通局</v>
      </c>
      <c r="D4" s="4"/>
      <c r="E4" s="4"/>
      <c r="F4" s="4"/>
      <c r="G4" s="4"/>
      <c r="H4" s="4"/>
      <c r="I4" s="4"/>
      <c r="J4" s="4"/>
      <c r="K4" s="4"/>
      <c r="L4" s="4"/>
      <c r="M4" s="41" t="s">
        <v>4</v>
      </c>
      <c r="N4" s="41"/>
      <c r="O4" s="42" t="s">
        <v>5</v>
      </c>
      <c r="P4" s="42"/>
      <c r="Q4" s="42"/>
    </row>
    <row r="5" ht="14.75" spans="1:17">
      <c r="A5" s="6" t="s">
        <v>6</v>
      </c>
      <c r="B5" s="7"/>
      <c r="C5" s="8" t="s">
        <v>7</v>
      </c>
      <c r="D5" s="9" t="s">
        <v>8</v>
      </c>
      <c r="E5" s="10"/>
      <c r="F5" s="11" t="s">
        <v>9</v>
      </c>
      <c r="G5" s="9" t="s">
        <v>10</v>
      </c>
      <c r="H5" s="12"/>
      <c r="I5" s="8" t="s">
        <v>11</v>
      </c>
      <c r="J5" s="9" t="s">
        <v>12</v>
      </c>
      <c r="K5" s="43"/>
      <c r="L5" s="8">
        <v>1.8</v>
      </c>
      <c r="M5" s="9" t="s">
        <v>13</v>
      </c>
      <c r="N5" s="10"/>
      <c r="O5" s="9">
        <v>1.8</v>
      </c>
      <c r="P5" s="44"/>
      <c r="Q5" s="51"/>
    </row>
    <row r="6" ht="14.75" spans="1:17">
      <c r="A6" s="13" t="s">
        <v>14</v>
      </c>
      <c r="B6" s="14"/>
      <c r="C6" s="15">
        <v>123.94</v>
      </c>
      <c r="D6" s="15" t="s">
        <v>15</v>
      </c>
      <c r="E6" s="15"/>
      <c r="F6" s="15">
        <v>94.47</v>
      </c>
      <c r="G6" s="16" t="s">
        <v>16</v>
      </c>
      <c r="H6" s="16"/>
      <c r="I6" s="15">
        <v>5</v>
      </c>
      <c r="J6" s="15" t="s">
        <v>17</v>
      </c>
      <c r="K6" s="15"/>
      <c r="L6" s="15">
        <v>1.06</v>
      </c>
      <c r="M6" s="27" t="s">
        <v>18</v>
      </c>
      <c r="N6" s="45"/>
      <c r="O6" s="27">
        <v>122.5</v>
      </c>
      <c r="P6" s="35"/>
      <c r="Q6" s="52"/>
    </row>
    <row r="7" ht="14.75" spans="1:17">
      <c r="A7" s="13" t="s">
        <v>19</v>
      </c>
      <c r="B7" s="14"/>
      <c r="C7" s="15">
        <v>90.42</v>
      </c>
      <c r="D7" s="15"/>
      <c r="E7" s="15"/>
      <c r="F7" s="17"/>
      <c r="G7" s="18" t="s">
        <v>20</v>
      </c>
      <c r="H7" s="19"/>
      <c r="I7" s="45">
        <v>18</v>
      </c>
      <c r="J7" s="15" t="s">
        <v>21</v>
      </c>
      <c r="K7" s="15"/>
      <c r="L7" s="15">
        <v>1.7</v>
      </c>
      <c r="M7" s="27" t="s">
        <v>22</v>
      </c>
      <c r="N7" s="35"/>
      <c r="O7" s="27">
        <v>123.4</v>
      </c>
      <c r="P7" s="35"/>
      <c r="Q7" s="52"/>
    </row>
    <row r="8" ht="26.75" spans="1:17">
      <c r="A8" s="13" t="s">
        <v>23</v>
      </c>
      <c r="B8" s="14"/>
      <c r="C8" s="15" t="s">
        <v>24</v>
      </c>
      <c r="D8" s="20" t="s">
        <v>25</v>
      </c>
      <c r="E8" s="21"/>
      <c r="F8" s="22" t="s">
        <v>26</v>
      </c>
      <c r="G8" s="23" t="s">
        <v>27</v>
      </c>
      <c r="H8" s="24"/>
      <c r="I8" s="45" t="s">
        <v>28</v>
      </c>
      <c r="J8" s="15"/>
      <c r="K8" s="15"/>
      <c r="L8" s="15"/>
      <c r="M8" s="15" t="s">
        <v>29</v>
      </c>
      <c r="N8" s="15"/>
      <c r="O8" s="15">
        <v>0.42</v>
      </c>
      <c r="P8" s="15" t="s">
        <v>30</v>
      </c>
      <c r="Q8" s="53">
        <v>20.2</v>
      </c>
    </row>
    <row r="9" ht="14.75" spans="1:17">
      <c r="A9" s="25" t="s">
        <v>31</v>
      </c>
      <c r="B9" s="26"/>
      <c r="C9" s="15" t="s">
        <v>32</v>
      </c>
      <c r="D9" s="15"/>
      <c r="E9" s="27" t="s">
        <v>33</v>
      </c>
      <c r="F9" s="28"/>
      <c r="G9" s="29" t="s">
        <v>34</v>
      </c>
      <c r="H9" s="30"/>
      <c r="I9" s="15">
        <v>400</v>
      </c>
      <c r="J9" s="17" t="s">
        <v>35</v>
      </c>
      <c r="K9" s="33"/>
      <c r="L9" s="46"/>
      <c r="M9" s="17">
        <v>38.55</v>
      </c>
      <c r="N9" s="46"/>
      <c r="O9" s="15" t="s">
        <v>36</v>
      </c>
      <c r="P9" s="15"/>
      <c r="Q9" s="53">
        <v>42.66</v>
      </c>
    </row>
    <row r="10" ht="14.75" spans="1:17">
      <c r="A10" s="25"/>
      <c r="B10" s="26"/>
      <c r="C10" s="15" t="s">
        <v>37</v>
      </c>
      <c r="D10" s="15"/>
      <c r="E10" s="27">
        <v>4</v>
      </c>
      <c r="F10" s="27"/>
      <c r="G10" s="28"/>
      <c r="H10" s="31"/>
      <c r="I10" s="15"/>
      <c r="J10" s="28"/>
      <c r="K10" s="47"/>
      <c r="L10" s="31"/>
      <c r="M10" s="29"/>
      <c r="N10" s="30"/>
      <c r="O10" s="16"/>
      <c r="P10" s="16"/>
      <c r="Q10" s="54"/>
    </row>
    <row r="11" ht="14.75" spans="1:17">
      <c r="A11" s="13" t="s">
        <v>38</v>
      </c>
      <c r="B11" s="14"/>
      <c r="C11" s="14"/>
      <c r="D11" s="32"/>
      <c r="E11" s="32"/>
      <c r="F11" s="32"/>
      <c r="G11" s="17">
        <v>300</v>
      </c>
      <c r="H11" s="33"/>
      <c r="I11" s="33"/>
      <c r="J11" s="27" t="s">
        <v>39</v>
      </c>
      <c r="K11" s="35"/>
      <c r="L11" s="35"/>
      <c r="M11" s="23">
        <v>25</v>
      </c>
      <c r="N11" s="36"/>
      <c r="O11" s="36"/>
      <c r="P11" s="36"/>
      <c r="Q11" s="24"/>
    </row>
    <row r="12" ht="14.75" spans="1:17">
      <c r="A12" s="34" t="s">
        <v>40</v>
      </c>
      <c r="B12" s="35"/>
      <c r="C12" s="35"/>
      <c r="D12" s="23" t="s">
        <v>41</v>
      </c>
      <c r="E12" s="36"/>
      <c r="F12" s="36"/>
      <c r="G12" s="36"/>
      <c r="H12" s="36"/>
      <c r="I12" s="24"/>
      <c r="J12" s="35" t="s">
        <v>42</v>
      </c>
      <c r="K12" s="35"/>
      <c r="L12" s="35"/>
      <c r="M12" s="35"/>
      <c r="N12" s="35"/>
      <c r="O12" s="35"/>
      <c r="P12" s="35"/>
      <c r="Q12" s="52"/>
    </row>
    <row r="13" ht="14.75" spans="1:17">
      <c r="A13" s="13" t="s">
        <v>41</v>
      </c>
      <c r="B13" s="14"/>
      <c r="C13" s="15" t="s">
        <v>43</v>
      </c>
      <c r="D13" s="37" t="s">
        <v>44</v>
      </c>
      <c r="E13" s="37" t="s">
        <v>45</v>
      </c>
      <c r="F13" s="37"/>
      <c r="G13" s="37" t="s">
        <v>46</v>
      </c>
      <c r="H13" s="37"/>
      <c r="I13" s="37"/>
      <c r="J13" s="17" t="s">
        <v>47</v>
      </c>
      <c r="K13" s="17"/>
      <c r="L13" s="17"/>
      <c r="M13" s="17"/>
      <c r="N13" s="17"/>
      <c r="O13" s="17"/>
      <c r="P13" s="17"/>
      <c r="Q13" s="54"/>
    </row>
    <row r="14" ht="14.75" spans="1:17">
      <c r="A14" s="13"/>
      <c r="B14" s="14"/>
      <c r="C14" s="15"/>
      <c r="D14" s="15"/>
      <c r="E14" s="15" t="s">
        <v>48</v>
      </c>
      <c r="F14" s="15" t="s">
        <v>49</v>
      </c>
      <c r="G14" s="15" t="s">
        <v>50</v>
      </c>
      <c r="H14" s="15" t="s">
        <v>51</v>
      </c>
      <c r="I14" s="27" t="s">
        <v>52</v>
      </c>
      <c r="J14" s="17"/>
      <c r="K14" s="17"/>
      <c r="L14" s="17"/>
      <c r="M14" s="17"/>
      <c r="N14" s="17"/>
      <c r="O14" s="17"/>
      <c r="P14" s="17"/>
      <c r="Q14" s="54"/>
    </row>
    <row r="15" ht="14.75" spans="1:17">
      <c r="A15" s="13" t="s">
        <v>53</v>
      </c>
      <c r="B15" s="14"/>
      <c r="C15" s="15">
        <v>6.8</v>
      </c>
      <c r="D15" s="15">
        <v>4.9</v>
      </c>
      <c r="E15" s="15">
        <v>1</v>
      </c>
      <c r="F15" s="15">
        <v>3</v>
      </c>
      <c r="G15" s="15">
        <v>15</v>
      </c>
      <c r="H15" s="15">
        <v>15</v>
      </c>
      <c r="I15" s="27">
        <v>15</v>
      </c>
      <c r="J15" s="17"/>
      <c r="K15" s="17"/>
      <c r="L15" s="17"/>
      <c r="M15" s="17"/>
      <c r="N15" s="17"/>
      <c r="O15" s="17"/>
      <c r="P15" s="17"/>
      <c r="Q15" s="54"/>
    </row>
    <row r="16" ht="14.75" spans="1:17">
      <c r="A16" s="13" t="s">
        <v>54</v>
      </c>
      <c r="B16" s="14"/>
      <c r="C16" s="15">
        <v>14.6</v>
      </c>
      <c r="D16" s="15">
        <v>3.8</v>
      </c>
      <c r="E16" s="15">
        <v>3</v>
      </c>
      <c r="F16" s="15">
        <v>9</v>
      </c>
      <c r="G16" s="15">
        <v>15</v>
      </c>
      <c r="H16" s="15">
        <v>15</v>
      </c>
      <c r="I16" s="27">
        <v>30</v>
      </c>
      <c r="J16" s="17"/>
      <c r="K16" s="17"/>
      <c r="L16" s="17"/>
      <c r="M16" s="17"/>
      <c r="N16" s="17"/>
      <c r="O16" s="17"/>
      <c r="P16" s="17"/>
      <c r="Q16" s="54"/>
    </row>
    <row r="17" ht="14.75" spans="1:17">
      <c r="A17" s="13" t="s">
        <v>55</v>
      </c>
      <c r="B17" s="14"/>
      <c r="C17" s="15">
        <v>20.9</v>
      </c>
      <c r="D17" s="15">
        <v>4.6</v>
      </c>
      <c r="E17" s="15">
        <v>2</v>
      </c>
      <c r="F17" s="15">
        <v>6</v>
      </c>
      <c r="G17" s="15">
        <v>15</v>
      </c>
      <c r="H17" s="15">
        <v>15</v>
      </c>
      <c r="I17" s="27">
        <v>45</v>
      </c>
      <c r="J17" s="17"/>
      <c r="K17" s="17"/>
      <c r="L17" s="17"/>
      <c r="M17" s="17"/>
      <c r="N17" s="17"/>
      <c r="O17" s="17"/>
      <c r="P17" s="17"/>
      <c r="Q17" s="54"/>
    </row>
    <row r="18" ht="14.75" spans="1:17">
      <c r="A18" s="13" t="s">
        <v>56</v>
      </c>
      <c r="B18" s="14"/>
      <c r="C18" s="15">
        <v>23.6</v>
      </c>
      <c r="D18" s="15">
        <v>3.4</v>
      </c>
      <c r="E18" s="15">
        <v>3</v>
      </c>
      <c r="F18" s="15">
        <v>6</v>
      </c>
      <c r="G18" s="15">
        <v>15</v>
      </c>
      <c r="H18" s="15">
        <v>15</v>
      </c>
      <c r="I18" s="27">
        <v>60</v>
      </c>
      <c r="J18" s="17"/>
      <c r="K18" s="17"/>
      <c r="L18" s="17"/>
      <c r="M18" s="17"/>
      <c r="N18" s="17"/>
      <c r="O18" s="17"/>
      <c r="P18" s="17"/>
      <c r="Q18" s="54"/>
    </row>
    <row r="19" ht="14.75" spans="1:17">
      <c r="A19" s="13" t="s">
        <v>57</v>
      </c>
      <c r="B19" s="14"/>
      <c r="C19" s="15">
        <v>25.09</v>
      </c>
      <c r="D19" s="15">
        <v>5.08</v>
      </c>
      <c r="E19" s="15">
        <v>1</v>
      </c>
      <c r="F19" s="15">
        <v>3</v>
      </c>
      <c r="G19" s="15">
        <v>3.58</v>
      </c>
      <c r="H19" s="15">
        <v>3.58</v>
      </c>
      <c r="I19" s="27">
        <v>63.58</v>
      </c>
      <c r="J19" s="17"/>
      <c r="K19" s="17"/>
      <c r="L19" s="17"/>
      <c r="M19" s="17"/>
      <c r="N19" s="17"/>
      <c r="O19" s="17"/>
      <c r="P19" s="17"/>
      <c r="Q19" s="54"/>
    </row>
    <row r="20" ht="14.75" spans="1:17">
      <c r="A20" s="38"/>
      <c r="B20" s="39"/>
      <c r="C20" s="40"/>
      <c r="D20" s="40"/>
      <c r="E20" s="40"/>
      <c r="F20" s="40"/>
      <c r="G20" s="40"/>
      <c r="H20" s="40"/>
      <c r="I20" s="48"/>
      <c r="J20" s="49"/>
      <c r="K20" s="50"/>
      <c r="L20" s="50"/>
      <c r="M20" s="50"/>
      <c r="N20" s="50"/>
      <c r="O20" s="50"/>
      <c r="P20" s="50"/>
      <c r="Q20" s="55"/>
    </row>
    <row r="21" spans="1:17">
      <c r="A21" s="3" t="s">
        <v>58</v>
      </c>
      <c r="B21" s="3"/>
      <c r="C21" s="3"/>
      <c r="D21" s="3"/>
      <c r="E21" s="3" t="s">
        <v>59</v>
      </c>
      <c r="F21" s="5"/>
      <c r="G21" s="5"/>
      <c r="H21" s="5"/>
      <c r="I21" s="5" t="s">
        <v>60</v>
      </c>
      <c r="J21" s="5"/>
      <c r="K21" s="5"/>
      <c r="L21" s="5"/>
      <c r="M21" s="5"/>
      <c r="N21" s="5" t="s">
        <v>61</v>
      </c>
      <c r="O21" s="5"/>
      <c r="P21" s="5"/>
      <c r="Q21" s="5"/>
    </row>
    <row r="22" spans="1:17">
      <c r="A22" s="4" t="s">
        <v>62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</row>
  </sheetData>
  <mergeCells count="70">
    <mergeCell ref="A1:Q1"/>
    <mergeCell ref="A2:Q2"/>
    <mergeCell ref="A3:B3"/>
    <mergeCell ref="C3:L3"/>
    <mergeCell ref="M3:N3"/>
    <mergeCell ref="O3:Q3"/>
    <mergeCell ref="A4:B4"/>
    <mergeCell ref="C4:L4"/>
    <mergeCell ref="M4:N4"/>
    <mergeCell ref="O4:Q4"/>
    <mergeCell ref="A5:B5"/>
    <mergeCell ref="D5:E5"/>
    <mergeCell ref="G5:H5"/>
    <mergeCell ref="J5:K5"/>
    <mergeCell ref="M5:N5"/>
    <mergeCell ref="O5:Q5"/>
    <mergeCell ref="A6:B6"/>
    <mergeCell ref="G6:H6"/>
    <mergeCell ref="J6:K6"/>
    <mergeCell ref="M6:N6"/>
    <mergeCell ref="O6:Q6"/>
    <mergeCell ref="A7:B7"/>
    <mergeCell ref="G7:H7"/>
    <mergeCell ref="J7:K7"/>
    <mergeCell ref="M7:N7"/>
    <mergeCell ref="O7:Q7"/>
    <mergeCell ref="A8:B8"/>
    <mergeCell ref="D8:E8"/>
    <mergeCell ref="G8:H8"/>
    <mergeCell ref="I8:L8"/>
    <mergeCell ref="M8:N8"/>
    <mergeCell ref="C9:D9"/>
    <mergeCell ref="E9:F9"/>
    <mergeCell ref="C10:D10"/>
    <mergeCell ref="E10:F10"/>
    <mergeCell ref="A11:F11"/>
    <mergeCell ref="G11:I11"/>
    <mergeCell ref="J11:L11"/>
    <mergeCell ref="M11:Q11"/>
    <mergeCell ref="A12:C12"/>
    <mergeCell ref="D12:I12"/>
    <mergeCell ref="J12:Q12"/>
    <mergeCell ref="E13:F13"/>
    <mergeCell ref="G13:I13"/>
    <mergeCell ref="A15:B15"/>
    <mergeCell ref="A16:B16"/>
    <mergeCell ref="A17:B17"/>
    <mergeCell ref="A18:B18"/>
    <mergeCell ref="A19:B19"/>
    <mergeCell ref="A20:B20"/>
    <mergeCell ref="B21:D21"/>
    <mergeCell ref="F21:H21"/>
    <mergeCell ref="I21:J21"/>
    <mergeCell ref="K21:M21"/>
    <mergeCell ref="N21:O21"/>
    <mergeCell ref="P21:Q21"/>
    <mergeCell ref="A22:Q22"/>
    <mergeCell ref="C13:C14"/>
    <mergeCell ref="D13:D14"/>
    <mergeCell ref="F6:F7"/>
    <mergeCell ref="I9:I10"/>
    <mergeCell ref="Q9:Q10"/>
    <mergeCell ref="D6:E7"/>
    <mergeCell ref="A9:B10"/>
    <mergeCell ref="G9:H10"/>
    <mergeCell ref="M9:N10"/>
    <mergeCell ref="O9:P10"/>
    <mergeCell ref="J9:L10"/>
    <mergeCell ref="A13:B14"/>
    <mergeCell ref="J13:Q1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24237</dc:creator>
  <cp:lastModifiedBy>moon</cp:lastModifiedBy>
  <dcterms:created xsi:type="dcterms:W3CDTF">2021-07-26T09:06:00Z</dcterms:created>
  <dcterms:modified xsi:type="dcterms:W3CDTF">2021-07-26T09:08:40Z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C6BC858EE2AE449D8033526AFD6856E7</vt:lpwstr>
  </property>
  <property fmtid="{D5CDD505-2E9C-101B-9397-08002B2CF9AE}" pid="3" name="KSOProductBuildVer">
    <vt:lpwstr>2052-11.1.0.10667</vt:lpwstr>
  </property>
</Properties>
</file>