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4"/>
  </bookViews>
  <sheets>
    <sheet name="工程量清单汇总" sheetId="1" r:id="rId1"/>
    <sheet name="100章" sheetId="2" r:id="rId2"/>
    <sheet name="200章" sheetId="3" r:id="rId3"/>
    <sheet name="300章" sheetId="5" r:id="rId4"/>
    <sheet name="400章" sheetId="4" r:id="rId5"/>
    <sheet name="500章" sheetId="7" r:id="rId6"/>
    <sheet name="600章" sheetId="6" r:id="rId7"/>
  </sheets>
  <definedNames>
    <definedName name="_xlnm.Print_Area" localSheetId="1">'100章'!$A$1:$F$19</definedName>
    <definedName name="_xlnm.Print_Area" localSheetId="2">'200章'!$A$1:$F$114</definedName>
    <definedName name="_xlnm.Print_Area" localSheetId="3">'300章'!$A$1:$F$86</definedName>
    <definedName name="_xlnm.Print_Area" localSheetId="4">'400章'!$A$1:$F$190</definedName>
    <definedName name="_xlnm.Print_Area" localSheetId="5">'500章'!$A$1:$F$112</definedName>
    <definedName name="_xlnm.Print_Area" localSheetId="6">'600章'!$A$1:$F$49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<sst xmlns="http://schemas.openxmlformats.org/spreadsheetml/2006/main" count="1626" uniqueCount="728">
  <si>
    <t>工程量清单</t>
  </si>
  <si>
    <t>序号</t>
  </si>
  <si>
    <t>章次</t>
  </si>
  <si>
    <t>科目名称</t>
  </si>
  <si>
    <t>金额（元）</t>
  </si>
  <si>
    <t>总则</t>
  </si>
  <si>
    <t>路基</t>
  </si>
  <si>
    <t>路面</t>
  </si>
  <si>
    <t>桥梁、涵洞</t>
  </si>
  <si>
    <t>隧道</t>
  </si>
  <si>
    <t>安全设施及预埋管线</t>
  </si>
  <si>
    <t>绿化及环境保护设施</t>
  </si>
  <si>
    <t>第100章〜第700章清单合计</t>
  </si>
  <si>
    <t>已包含在清单合计中的专项暂定金额小计</t>
  </si>
  <si>
    <t>清单合计减去专项暂定金额（即8-9） =10</t>
  </si>
  <si>
    <t>暂列金额(8×10%) =11</t>
  </si>
  <si>
    <t>投标报价（8+11） =12</t>
  </si>
  <si>
    <t>清单第100章总则</t>
  </si>
  <si>
    <t>子目号</t>
  </si>
  <si>
    <t>子目名称</t>
  </si>
  <si>
    <t>单位</t>
  </si>
  <si>
    <t>数量</t>
  </si>
  <si>
    <t>单价</t>
  </si>
  <si>
    <t>合价</t>
  </si>
  <si>
    <t>核算量</t>
  </si>
  <si>
    <t>101-1</t>
  </si>
  <si>
    <t>保险费</t>
  </si>
  <si>
    <t>-a</t>
  </si>
  <si>
    <t>按合同条款规定，提供建筑工程一切保险</t>
  </si>
  <si>
    <t>总额</t>
  </si>
  <si>
    <t>-b</t>
  </si>
  <si>
    <t>按合同条款规定，提供第三方责任保险</t>
  </si>
  <si>
    <t>102-1</t>
  </si>
  <si>
    <t>竣工文件</t>
  </si>
  <si>
    <t>102-2</t>
  </si>
  <si>
    <t>施工环保费</t>
  </si>
  <si>
    <t>102-3</t>
  </si>
  <si>
    <t>安全生产费</t>
  </si>
  <si>
    <t>102-4</t>
  </si>
  <si>
    <t>项目管理系统及办公自动化管理系统</t>
  </si>
  <si>
    <t>102-5</t>
  </si>
  <si>
    <t>数据自动釆集及分析传输系统</t>
  </si>
  <si>
    <t>102-6</t>
  </si>
  <si>
    <t>视频监控系统</t>
  </si>
  <si>
    <t>102-7</t>
  </si>
  <si>
    <t>第三方检测监控费（暂估价）</t>
  </si>
  <si>
    <t>103-1</t>
  </si>
  <si>
    <t>临时道路（含临时桥涵）</t>
  </si>
  <si>
    <t>103-2</t>
  </si>
  <si>
    <t>临时占地（不含取土场）</t>
  </si>
  <si>
    <t>103-3</t>
  </si>
  <si>
    <t>取土场使用费</t>
  </si>
  <si>
    <t>亩</t>
  </si>
  <si>
    <t>104-1</t>
  </si>
  <si>
    <t>承包人驻地建设</t>
  </si>
  <si>
    <t>105-1</t>
  </si>
  <si>
    <t>施工标准化体系建设费</t>
  </si>
  <si>
    <t>106-1</t>
  </si>
  <si>
    <t>BIM技术应用（暂估价）</t>
  </si>
  <si>
    <t>清单100章人民币</t>
  </si>
  <si>
    <t>清单第200章路基</t>
  </si>
  <si>
    <t>202-1</t>
  </si>
  <si>
    <t>清理与掘除</t>
  </si>
  <si>
    <t>清理现场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</si>
  <si>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</si>
  <si>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202-2</t>
  </si>
  <si>
    <t>挖除</t>
  </si>
  <si>
    <t>沥青混凝土路面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</si>
  <si>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</si>
  <si>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-c</t>
  </si>
  <si>
    <t>挖除旧路面</t>
  </si>
  <si>
    <t>202-3</t>
  </si>
  <si>
    <t>拆除结构物</t>
  </si>
  <si>
    <t>凿除混凝土护栏</t>
  </si>
  <si>
    <t>拆除板（梁）</t>
  </si>
  <si>
    <t>混凝土结构</t>
  </si>
  <si>
    <t>-d</t>
  </si>
  <si>
    <t>砖、石及其他砌体结构</t>
  </si>
  <si>
    <t>-e</t>
  </si>
  <si>
    <t>波形梁护栏</t>
  </si>
  <si>
    <t>m</t>
  </si>
  <si>
    <t>-f</t>
  </si>
  <si>
    <t>隔离栅</t>
  </si>
  <si>
    <t>203-1</t>
  </si>
  <si>
    <t>路基挖方</t>
  </si>
  <si>
    <t>挖土方</t>
  </si>
  <si>
    <t>挖淤泥</t>
  </si>
  <si>
    <t>203-2</t>
  </si>
  <si>
    <t>改河、改渠、改路挖方</t>
  </si>
  <si>
    <t>204-1</t>
  </si>
  <si>
    <t>路基填筑（包括填前压实）</t>
  </si>
  <si>
    <t>利用土方</t>
  </si>
  <si>
    <t>借土方</t>
  </si>
  <si>
    <t>水泥土 （水泥剂量4%）</t>
  </si>
  <si>
    <t>液态粉煤灰</t>
  </si>
  <si>
    <t>锥坡及台前溜坡填土</t>
  </si>
  <si>
    <t>-g</t>
  </si>
  <si>
    <t>泡沫轻质土</t>
  </si>
  <si>
    <t>-h</t>
  </si>
  <si>
    <t>C30砕</t>
  </si>
  <si>
    <t>-i</t>
  </si>
  <si>
    <t>HRB400钢筋</t>
  </si>
  <si>
    <t>kg</t>
  </si>
  <si>
    <t>-j</t>
  </si>
  <si>
    <t>HPB300钢筋</t>
  </si>
  <si>
    <t>-k</t>
  </si>
  <si>
    <t>钢塑土工格栅（GSGS60-60型）</t>
  </si>
  <si>
    <t>-l</t>
  </si>
  <si>
    <t>借方运距增减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</si>
  <si>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3•</t>
    </r>
    <r>
      <rPr>
        <sz val="11"/>
        <rFont val="宋体"/>
        <charset val="134"/>
      </rPr>
      <t>km</t>
    </r>
  </si>
  <si>
    <t>204-2</t>
  </si>
  <si>
    <t>改河、改渠、改路填筑</t>
  </si>
  <si>
    <t>借土填筑</t>
  </si>
  <si>
    <t>204-4</t>
  </si>
  <si>
    <t>旧路加宽</t>
  </si>
  <si>
    <t>土工格栅</t>
  </si>
  <si>
    <t>土工格室</t>
  </si>
  <si>
    <t>204-5</t>
  </si>
  <si>
    <t>路床处理</t>
  </si>
  <si>
    <t>水泥土 （水泥剂量6%）</t>
  </si>
  <si>
    <t>石灰土 （石灰剂量8%）</t>
  </si>
  <si>
    <t>石灰土 （石灰剂量6%）</t>
  </si>
  <si>
    <t>204-6</t>
  </si>
  <si>
    <t>低填浅挖处理</t>
  </si>
  <si>
    <t>翻挖回填</t>
  </si>
  <si>
    <t>204-7</t>
  </si>
  <si>
    <t>路堤补压</t>
  </si>
  <si>
    <t>冲击压实</t>
  </si>
  <si>
    <t>高性能压路机压实</t>
  </si>
  <si>
    <t>205-1</t>
  </si>
  <si>
    <t>软土地基处理</t>
  </si>
  <si>
    <t>抛石挤淤</t>
  </si>
  <si>
    <t>砂垫层</t>
  </si>
  <si>
    <t>砂砾垫层</t>
  </si>
  <si>
    <t>碎石垫层</t>
  </si>
  <si>
    <t>碎石土垫层</t>
  </si>
  <si>
    <t>水泥土垫层(水泥剂量6%)</t>
  </si>
  <si>
    <t>石渣垫层</t>
  </si>
  <si>
    <t>建筑粒料</t>
  </si>
  <si>
    <t>防渗土工膜</t>
  </si>
  <si>
    <t>钢塑土工格栅 (GSGS100-100型)</t>
  </si>
  <si>
    <t>加固土桩</t>
  </si>
  <si>
    <t>预应力混凝土管桩</t>
  </si>
  <si>
    <t>-m</t>
  </si>
  <si>
    <t>桩帽</t>
  </si>
  <si>
    <t>-n</t>
  </si>
  <si>
    <t>强夯</t>
  </si>
  <si>
    <t>-o</t>
  </si>
  <si>
    <t>重夯</t>
  </si>
  <si>
    <t>-p</t>
  </si>
  <si>
    <t>6%水泥土</t>
  </si>
  <si>
    <t>-q</t>
  </si>
  <si>
    <t>换填片石</t>
  </si>
  <si>
    <t>-r</t>
  </si>
  <si>
    <t>-s</t>
  </si>
  <si>
    <t>髙性能振动压路机压实</t>
  </si>
  <si>
    <t>207-1</t>
  </si>
  <si>
    <t>边沟</t>
  </si>
  <si>
    <t>浆砌片石矩形盖板边沟(80*65)</t>
  </si>
  <si>
    <t>浆砌片石边沟</t>
  </si>
  <si>
    <t>预制安装混凝土 （C20矩形路堤边沟）</t>
  </si>
  <si>
    <t>浆砌片石矩形盖板边沟（80*80）</t>
  </si>
  <si>
    <t>安装C30梯形路堤边沟</t>
  </si>
  <si>
    <t>预制安装混凝土 （挡墙段C20矩形路堤边沟）</t>
  </si>
  <si>
    <t>钢筋混凝土边沟</t>
  </si>
  <si>
    <t>C25预制梯形边沟(600mm*600mm)</t>
  </si>
  <si>
    <t>浆砌片石矩形盖板边沟（600m*700m）</t>
  </si>
  <si>
    <t>浆砌片石改沟</t>
  </si>
  <si>
    <t>207-2</t>
  </si>
  <si>
    <t>排水沟</t>
  </si>
  <si>
    <t>浆砌片石排水沟</t>
  </si>
  <si>
    <t>挡墙段浆砌片石矩形排水沟</t>
  </si>
  <si>
    <t>现浇混凝土 （C20矩形）</t>
  </si>
  <si>
    <t>207-4</t>
  </si>
  <si>
    <t>跌水与急流槽</t>
  </si>
  <si>
    <t>干砌片石</t>
  </si>
  <si>
    <t>-c-2</t>
  </si>
  <si>
    <t>C25混凝土</t>
  </si>
  <si>
    <t>207-6</t>
  </si>
  <si>
    <t>蒸发池、油水分离池</t>
  </si>
  <si>
    <t>蒸发池</t>
  </si>
  <si>
    <t>个</t>
  </si>
  <si>
    <t>油水分离池</t>
  </si>
  <si>
    <t>208-3</t>
  </si>
  <si>
    <t>浆砌片石护坡</t>
  </si>
  <si>
    <t>满铺浆砌片石护坡</t>
  </si>
  <si>
    <t>208-4</t>
  </si>
  <si>
    <t>混凝土护坡</t>
  </si>
  <si>
    <t>M7.5级浆砌片石</t>
  </si>
  <si>
    <t>C25预制块</t>
  </si>
  <si>
    <t>208-9</t>
  </si>
  <si>
    <t>植物护坡</t>
  </si>
  <si>
    <t>种草</t>
  </si>
  <si>
    <t>植物纤维毯</t>
  </si>
  <si>
    <t>208-10</t>
  </si>
  <si>
    <t>桥头护坡</t>
  </si>
  <si>
    <t>C25混凝土六棱块</t>
  </si>
  <si>
    <t>C25混凝土锥坡围挡墙</t>
  </si>
  <si>
    <r>
      <rPr>
        <sz val="11"/>
        <rFont val="宋体"/>
        <charset val="134"/>
      </rPr>
      <t>ID</t>
    </r>
    <r>
      <rPr>
        <vertAlign val="superscript"/>
        <sz val="11"/>
        <rFont val="宋体"/>
        <charset val="134"/>
      </rPr>
      <t>3</t>
    </r>
  </si>
  <si>
    <t>C25混凝土踏步</t>
  </si>
  <si>
    <t>M10级浆砌片石</t>
  </si>
  <si>
    <t>209-5</t>
  </si>
  <si>
    <t>混凝土挡土墙</t>
  </si>
  <si>
    <t>C30混凝土</t>
  </si>
  <si>
    <t>HRB400</t>
  </si>
  <si>
    <t>HPB300</t>
  </si>
  <si>
    <t>C30混凝土护肩</t>
  </si>
  <si>
    <t>209-6</t>
  </si>
  <si>
    <t>片石混凝土挡土墙</t>
  </si>
  <si>
    <t>C20片石混凝土</t>
  </si>
  <si>
    <r>
      <rPr>
        <b/>
        <sz val="11"/>
        <rFont val="宋体"/>
        <charset val="134"/>
      </rPr>
      <t>清单</t>
    </r>
    <r>
      <rPr>
        <sz val="11"/>
        <rFont val="宋体"/>
        <charset val="134"/>
      </rPr>
      <t>200</t>
    </r>
    <r>
      <rPr>
        <b/>
        <sz val="11"/>
        <rFont val="宋体"/>
        <charset val="134"/>
      </rPr>
      <t>章人民币</t>
    </r>
  </si>
  <si>
    <t>合计</t>
  </si>
  <si>
    <t>清单第300章路面</t>
  </si>
  <si>
    <t>302-6</t>
  </si>
  <si>
    <t>C20混凝土垫层</t>
  </si>
  <si>
    <t>搭板下C20混凝土垫层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</si>
  <si>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3</t>
    </r>
  </si>
  <si>
    <t>过渡段水泥混凝土</t>
  </si>
  <si>
    <t>304-1</t>
  </si>
  <si>
    <t>水泥稳定土底基层</t>
  </si>
  <si>
    <t>厚180mm水泥稳定碎石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</si>
  <si>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</si>
  <si>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厚200mm水泥稳定碎石</t>
  </si>
  <si>
    <t>厚170mm水泥稳定碎石</t>
  </si>
  <si>
    <t>304-2</t>
  </si>
  <si>
    <t>水泥稳定土基层</t>
  </si>
  <si>
    <t>厚200㎜水泥稳定碎石</t>
  </si>
  <si>
    <t>厚150mm水泥稳定碎石</t>
  </si>
  <si>
    <t>307-1</t>
  </si>
  <si>
    <t>大粒径透水性沥青混合料柔性基层(LSPM25)</t>
  </si>
  <si>
    <t>厚100mm</t>
  </si>
  <si>
    <t>308-1</t>
  </si>
  <si>
    <t>透层</t>
  </si>
  <si>
    <t>308-2</t>
  </si>
  <si>
    <t>黏层</t>
  </si>
  <si>
    <t>309-2</t>
  </si>
  <si>
    <t>细粒式沥青混凝土(AC-13C)</t>
  </si>
  <si>
    <t>厚40mm</t>
  </si>
  <si>
    <t>309-3</t>
  </si>
  <si>
    <t>中粒式沥青混凝土</t>
  </si>
  <si>
    <t>(AC-20C)厚60mm</t>
  </si>
  <si>
    <t>309-4</t>
  </si>
  <si>
    <t>粗粒式沥青混凝土</t>
  </si>
  <si>
    <t>(AC-25C)厚80mm</t>
  </si>
  <si>
    <t>310-2</t>
  </si>
  <si>
    <t>封层</t>
  </si>
  <si>
    <t>SBS改性热沥青碎石封层</t>
  </si>
  <si>
    <t>2cm沥青砂</t>
  </si>
  <si>
    <t>热沥青碎石封层</t>
  </si>
  <si>
    <t>粒料封层</t>
  </si>
  <si>
    <t>311-1</t>
  </si>
  <si>
    <t>细粒式改性沥青混合料路面</t>
  </si>
  <si>
    <t>细粒式SBS改性沥青混合料路面(AC-13C厚40mm)</t>
  </si>
  <si>
    <t>细粒式SBS改性沥青混合料路面(AC-13F厚70mm)</t>
  </si>
  <si>
    <t>311-2</t>
  </si>
  <si>
    <t>中粒式改性沥青混合料路面</t>
  </si>
  <si>
    <t>中粒式SBS改性沥青混合料路面(AC-20C厚60mm)</t>
  </si>
  <si>
    <t>311-3</t>
  </si>
  <si>
    <t>SMA路面</t>
  </si>
  <si>
    <t>厚40mmSMA-13</t>
  </si>
  <si>
    <t>312-1</t>
  </si>
  <si>
    <t>水泥混凝土面板</t>
  </si>
  <si>
    <t>厚280mm(混凝土弯拉强度5MPa)</t>
  </si>
  <si>
    <t>312-2</t>
  </si>
  <si>
    <t>钢筋</t>
  </si>
  <si>
    <t>312-3</t>
  </si>
  <si>
    <t>现浇混凝土路面</t>
  </si>
  <si>
    <t>厚200㎜C30水泥混凝土路面</t>
  </si>
  <si>
    <t>313-1</t>
  </si>
  <si>
    <t>培土路肩</t>
  </si>
  <si>
    <t>313-2</t>
  </si>
  <si>
    <t>中央分隔带回填土</t>
  </si>
  <si>
    <t>313-6</t>
  </si>
  <si>
    <t>安装混凝土路缘石（长×宽×高mm）</t>
  </si>
  <si>
    <t>立缘石(740mm×200mm×300mm)</t>
  </si>
  <si>
    <t>平缘石(740mm×200mm×180mm)</t>
  </si>
  <si>
    <t>立缘石(740mm×200mm×220mm)</t>
  </si>
  <si>
    <t>平缘石(740mm×200mm×100mm)</t>
  </si>
  <si>
    <t>立缘石(490mm×200mm×220mm)正方形</t>
  </si>
  <si>
    <t>立缘石(490mm×200mm×220mm)梯形</t>
  </si>
  <si>
    <t>平缘石(490mm×200mm×100mm)</t>
  </si>
  <si>
    <t>313-7</t>
  </si>
  <si>
    <t>预制混凝土板</t>
  </si>
  <si>
    <t>铺砌方砖(200mm×200mm×50mm)</t>
  </si>
  <si>
    <t>c20预制磴板(花池300mm×275mm×50mm)</t>
  </si>
  <si>
    <t>314-1</t>
  </si>
  <si>
    <t>排水管</t>
  </si>
  <si>
    <t>玻璃钢夹砂管（Ф300mm）</t>
  </si>
  <si>
    <t>D8cm横向塑料排水管</t>
  </si>
  <si>
    <t>D8cm横向塑料排水管（191mm×180mm）</t>
  </si>
  <si>
    <t>314-2</t>
  </si>
  <si>
    <t>纵向雨水沟(管)</t>
  </si>
  <si>
    <t>中央分隔带C30现浇混凝土明沟(300mm×250mm)</t>
  </si>
  <si>
    <t>314-3</t>
  </si>
  <si>
    <t>集水井</t>
  </si>
  <si>
    <t>座</t>
  </si>
  <si>
    <t>314-4</t>
  </si>
  <si>
    <t>中央分隔带渗沟</t>
  </si>
  <si>
    <t>中央分隔带纵向渗沟(300mm×160mm)</t>
  </si>
  <si>
    <t>中央分隔带纵向渗沟(300mm×130mm)</t>
  </si>
  <si>
    <t>314-5</t>
  </si>
  <si>
    <t>复合土工膜</t>
  </si>
  <si>
    <t>314-7</t>
  </si>
  <si>
    <t>路面边缘排水渗沟</t>
  </si>
  <si>
    <t>路面边缘排水渗沟(370mm×270mm)</t>
  </si>
  <si>
    <t>路面边缘排水渗沟(270mm×270mm)</t>
  </si>
  <si>
    <t>无砂混凝土基层排水盲沟(20cm×18cm)</t>
  </si>
  <si>
    <t>路面边缘排水渗沟(200mm×220mm)</t>
  </si>
  <si>
    <t>315-1</t>
  </si>
  <si>
    <t>路面土工材料</t>
  </si>
  <si>
    <t>玻纤格栅</t>
  </si>
  <si>
    <t>315-2</t>
  </si>
  <si>
    <t>旧路加铺及病害处理填补</t>
  </si>
  <si>
    <t>改性沥青玛蹄脂碎石上面层</t>
  </si>
  <si>
    <t>中粒式改性沥青混合料(AC-20)</t>
  </si>
  <si>
    <t>粗粒式沥青混合料(AC-25)</t>
  </si>
  <si>
    <t>沥青稳定碎石混合料(ATB-25)</t>
  </si>
  <si>
    <t>水泥稳定碎石基层</t>
  </si>
  <si>
    <t>C30水泥混凝土</t>
  </si>
  <si>
    <t>315-3</t>
  </si>
  <si>
    <t>铢刨面层、基层</t>
  </si>
  <si>
    <t>说刨沥青混凝土面层</t>
  </si>
  <si>
    <t>说刨半刚性基层</t>
  </si>
  <si>
    <r>
      <rPr>
        <b/>
        <sz val="10"/>
        <rFont val="宋体"/>
        <charset val="134"/>
      </rPr>
      <t>清单</t>
    </r>
    <r>
      <rPr>
        <sz val="10"/>
        <rFont val="宋体"/>
        <charset val="134"/>
      </rPr>
      <t>300</t>
    </r>
    <r>
      <rPr>
        <b/>
        <sz val="10"/>
        <rFont val="宋体"/>
        <charset val="134"/>
      </rPr>
      <t>章人民币</t>
    </r>
  </si>
  <si>
    <t>清单第400章桥梁涵洞</t>
  </si>
  <si>
    <t>403-1</t>
  </si>
  <si>
    <t>基础钢筋(含灌注桩、承台、沉桩、沉井、桩系梁、扩基等)</t>
  </si>
  <si>
    <t>光圆钢筋(HPB3)</t>
  </si>
  <si>
    <t>带肋钢筋(HRB4)</t>
  </si>
  <si>
    <t>Kg</t>
  </si>
  <si>
    <t>E12冷轧带肋焊接钢筋网</t>
  </si>
  <si>
    <t>D1热轧带肋焊接钢筋网</t>
  </si>
  <si>
    <t>403-2</t>
  </si>
  <si>
    <t>下部结构钢筋(含墩系梁、墩台挡块)</t>
  </si>
  <si>
    <t>403-3</t>
  </si>
  <si>
    <t>上部结构钢筋</t>
  </si>
  <si>
    <t>D1冷轧带肋焊接钢筋网</t>
  </si>
  <si>
    <t>403-4</t>
  </si>
  <si>
    <t>附属结构钢筋(包含防撞护栏、护栏底座、桥头搭板、支座垫石，不含抗震挡块)</t>
  </si>
  <si>
    <t>E1冷轧带肋焊接钢筋网</t>
  </si>
  <si>
    <t>404-1</t>
  </si>
  <si>
    <t>基坑开挖及回填</t>
  </si>
  <si>
    <t>405-1</t>
  </si>
  <si>
    <t>钻孔灌注桩</t>
  </si>
  <si>
    <t>桩径1.m</t>
  </si>
  <si>
    <t>桩径1.2m</t>
  </si>
  <si>
    <t>桩径1.3m</t>
  </si>
  <si>
    <t>桩径1.4m</t>
  </si>
  <si>
    <t>桩径1.6m</t>
  </si>
  <si>
    <t>桩径1.8m</t>
  </si>
  <si>
    <t>桩径2.Om</t>
  </si>
  <si>
    <t>桩径2.2m</t>
  </si>
  <si>
    <t>桩径2.5m</t>
  </si>
  <si>
    <t>406-1</t>
  </si>
  <si>
    <t>混凝土基础（包括支撑梁、桩基承台、桩系梁、扩基，但不包括桩基及基础垫层）</t>
  </si>
  <si>
    <t>C3混凝土</t>
  </si>
  <si>
    <t>C35混凝土</t>
  </si>
  <si>
    <t>406-2</t>
  </si>
  <si>
    <t>混凝土下部结构（含墩系梁、盖梁挡块、耳背墙）</t>
  </si>
  <si>
    <t>C3混凝土-桥台混凝土（台身）</t>
  </si>
  <si>
    <t>C4混凝土-桥台混凝土（台身）</t>
  </si>
  <si>
    <t>C3混凝土-桥墩混凝土（包括墩系梁）</t>
  </si>
  <si>
    <t>C4混凝土-桥墩混凝土（包括墩系梁）</t>
  </si>
  <si>
    <t>C35混凝土-桥墩混凝土（包括墩系梁）</t>
  </si>
  <si>
    <t>C3混凝土-桥墩盖梁混凝土（包括挡块）</t>
  </si>
  <si>
    <t>C4混凝土-桥墩盖梁混凝土（包括挡块）</t>
  </si>
  <si>
    <t>C3混凝土-桥台盖梁（台帽）混凝土（包括挡块、耳背墙）</t>
  </si>
  <si>
    <t>C4混凝土-桥台盖梁（台帽）混凝土（包括挡块、耳背墙）</t>
  </si>
  <si>
    <t>C5混凝土（桥塔）</t>
  </si>
  <si>
    <t>C4混凝土（塔座）</t>
  </si>
  <si>
    <t>406-3</t>
  </si>
  <si>
    <t>现浇混凝土上部结构（非预应力结构）</t>
  </si>
  <si>
    <t>C4混凝土</t>
  </si>
  <si>
    <t>C5混凝土</t>
  </si>
  <si>
    <t>406-5</t>
  </si>
  <si>
    <t>上部结构现浇整体化混凝土（含皎缝、湿接缝，包括空心板、小箱梁、T梁、明涵等桥面铺装）</t>
  </si>
  <si>
    <t>C5微膨胀混凝土</t>
  </si>
  <si>
    <t>406-6</t>
  </si>
  <si>
    <t>现浇混凝土附属结构（含缘石，人行道、防撞护栏/墙、栏杆、搭板、支座垫石、明涵搭板护栏等）</t>
  </si>
  <si>
    <t>406-8</t>
  </si>
  <si>
    <t>组合梁混凝土桥面板（叠合板）</t>
  </si>
  <si>
    <t>预制C5混凝土</t>
  </si>
  <si>
    <t>现浇C5混凝土</t>
  </si>
  <si>
    <t>407-2</t>
  </si>
  <si>
    <t>先张法预应力钢绞线（II级）</t>
  </si>
  <si>
    <t>407-5</t>
  </si>
  <si>
    <t>后张法预应力钢绞线</t>
  </si>
  <si>
    <t>后张法预应力钢绞线（II级）</t>
  </si>
  <si>
    <t>体外预应力筋成品束</t>
  </si>
  <si>
    <t>407-7</t>
  </si>
  <si>
    <t>现浇预应力混凝土上部结构</t>
  </si>
  <si>
    <t>C5混凝土（支架）</t>
  </si>
  <si>
    <t>407-8</t>
  </si>
  <si>
    <t>预制预应力混凝土上部结构</t>
  </si>
  <si>
    <t>C5混凝土（预制板）</t>
  </si>
  <si>
    <t>C5混凝土（小箱梁，不含现浇湿接缝）</t>
  </si>
  <si>
    <t>C55无收缩混凝土</t>
  </si>
  <si>
    <t>C5混凝土（T箱梁）</t>
  </si>
  <si>
    <t>409-1</t>
  </si>
  <si>
    <t>沥青混凝土桥面铺装（含桥梁、明涵等桥面铺装）</t>
  </si>
  <si>
    <t>厚4mmSMA-13（SBS改性沥青）</t>
  </si>
  <si>
    <t>中粒式SBS改性沥青混合料路面（AC-2C厚6mm）（用于桥长＜3m的常规桥梁）</t>
  </si>
  <si>
    <t>中粒式高模量改性沥青混凝土路面（EME-2厚6mm）（用于K86+7—K93+试验段）</t>
  </si>
  <si>
    <t>厚6mmSMA-2（SBS改性沥青）（用于桥长≥3m的大桥）</t>
  </si>
  <si>
    <t>2cm沥青砂（桥面铺装）（用于桥长≥3m的大桥）</t>
  </si>
  <si>
    <t>黏层（改性乳化沥青粘层）</t>
  </si>
  <si>
    <t>黏层（UPHC桥面板）</t>
  </si>
  <si>
    <t>409-2</t>
  </si>
  <si>
    <t>水泥混凝土桥面铺装</t>
  </si>
  <si>
    <t>C5混凝土厚15cm</t>
  </si>
  <si>
    <t>409-3</t>
  </si>
  <si>
    <t>桥面防水层</t>
  </si>
  <si>
    <t>桥面混凝土表面处理</t>
  </si>
  <si>
    <t>铺设防水层（包括桥头搭板，沥青铺装，热熔沥青预拌碎石）</t>
  </si>
  <si>
    <t>410-1</t>
  </si>
  <si>
    <t>桥梁支座（不含减震减隔震支座）（暂估价）</t>
  </si>
  <si>
    <t>410-2</t>
  </si>
  <si>
    <t>减隔震支座</t>
  </si>
  <si>
    <t>减隔震QZ-1</t>
  </si>
  <si>
    <t>减隔震QZ-125</t>
  </si>
  <si>
    <t>减隔震QZ-15</t>
  </si>
  <si>
    <t>减隔震QZ-175</t>
  </si>
  <si>
    <t>411-2</t>
  </si>
  <si>
    <t>模数式伸缩装置</t>
  </si>
  <si>
    <t>4型</t>
  </si>
  <si>
    <t>8型</t>
  </si>
  <si>
    <t>16型</t>
  </si>
  <si>
    <t>411-3</t>
  </si>
  <si>
    <t>梳齿板式伸缩装置</t>
  </si>
  <si>
    <t>24型</t>
  </si>
  <si>
    <t>14型</t>
  </si>
  <si>
    <t>412-1</t>
  </si>
  <si>
    <t>单孔钢筋混凝土圆管涵</t>
  </si>
  <si>
    <t>Фl.5m</t>
  </si>
  <si>
    <t>412-4</t>
  </si>
  <si>
    <t>线外单孔钢筋混凝土圆管涵</t>
  </si>
  <si>
    <t>ФO.75m</t>
  </si>
  <si>
    <t>Ф1.Om</t>
  </si>
  <si>
    <t>412-7</t>
  </si>
  <si>
    <t>波纹钢管涵</t>
  </si>
  <si>
    <t>1-Ф2.Om</t>
  </si>
  <si>
    <t>1-Ф3.Om</t>
  </si>
  <si>
    <t>1-Ф4.Om</t>
  </si>
  <si>
    <t>413-1</t>
  </si>
  <si>
    <t>钢筋混凝土盖板涵</t>
  </si>
  <si>
    <t>1-2×2</t>
  </si>
  <si>
    <t>1-4×2.5</t>
  </si>
  <si>
    <t>413-2</t>
  </si>
  <si>
    <t>钢筋混凝土箱涵</t>
  </si>
  <si>
    <t>1-4×3</t>
  </si>
  <si>
    <t>1-4×4</t>
  </si>
  <si>
    <t>1-6×4</t>
  </si>
  <si>
    <t>1-6×5</t>
  </si>
  <si>
    <t>1×3（预制）</t>
  </si>
  <si>
    <t>1-4×4（预制）</t>
  </si>
  <si>
    <t>2-6×4</t>
  </si>
  <si>
    <t>413-4</t>
  </si>
  <si>
    <t>钢筋混凝土箱型通道涵</t>
  </si>
  <si>
    <t>1-4×4（明涵）</t>
  </si>
  <si>
    <t>1-6×5（明涵）</t>
  </si>
  <si>
    <t>414-1</t>
  </si>
  <si>
    <t>管线保护钢套管</t>
  </si>
  <si>
    <t>415-1</t>
  </si>
  <si>
    <t>钢板（钢桥）</t>
  </si>
  <si>
    <t>Q355D</t>
  </si>
  <si>
    <t>415-2</t>
  </si>
  <si>
    <t>栓钉（钢-混凝土结合面）</t>
  </si>
  <si>
    <t>417-1</t>
  </si>
  <si>
    <t>钻孔灌注桩后压浆</t>
  </si>
  <si>
    <t>t</t>
  </si>
  <si>
    <t>418-1</t>
  </si>
  <si>
    <t>钢桁梁（大中桥）制造</t>
  </si>
  <si>
    <t>Q37qE</t>
  </si>
  <si>
    <t>Q37qE-Z35</t>
  </si>
  <si>
    <t>Q355C</t>
  </si>
  <si>
    <t>Q235C</t>
  </si>
  <si>
    <t>418-2</t>
  </si>
  <si>
    <t>钢桁架维护检査车</t>
  </si>
  <si>
    <t>台</t>
  </si>
  <si>
    <t>419-1</t>
  </si>
  <si>
    <t>钢桁梁（大中桥）安装</t>
  </si>
  <si>
    <t>420-1</t>
  </si>
  <si>
    <t>黄河特大桥主桥钢主梁制造</t>
  </si>
  <si>
    <t>Q345qD</t>
  </si>
  <si>
    <t>Q345qD-Z25</t>
  </si>
  <si>
    <t>420-2</t>
  </si>
  <si>
    <t>黄河特大桥主桥索塔钢锚梁和钢牛腿制造</t>
  </si>
  <si>
    <t>Q37qD</t>
  </si>
  <si>
    <t>420-5</t>
  </si>
  <si>
    <t>特大桥主桥维护检査车</t>
  </si>
  <si>
    <t>421-1</t>
  </si>
  <si>
    <t>主桥索塔钢锚梁和钢牛腿安装</t>
  </si>
  <si>
    <t>421-2</t>
  </si>
  <si>
    <t>永久性钢护筒</t>
  </si>
  <si>
    <t>421-3</t>
  </si>
  <si>
    <t>避雷针</t>
  </si>
  <si>
    <t>421-4</t>
  </si>
  <si>
    <t>航空警示灯</t>
  </si>
  <si>
    <t>422-1</t>
  </si>
  <si>
    <t>主桥钢混组合梁安装</t>
  </si>
  <si>
    <t>422-2</t>
  </si>
  <si>
    <t>主桥除湿机</t>
  </si>
  <si>
    <t>422-3</t>
  </si>
  <si>
    <t>主桥阻尼装置</t>
  </si>
  <si>
    <t>套</t>
  </si>
  <si>
    <t>422-4</t>
  </si>
  <si>
    <t>主桥钢梁压重</t>
  </si>
  <si>
    <t>m³</t>
  </si>
  <si>
    <t>铁砂磴（容重34KN/m3）</t>
  </si>
  <si>
    <t>422-5</t>
  </si>
  <si>
    <t>主桥钢护栏</t>
  </si>
  <si>
    <t>安装单柱单面钢护杆</t>
  </si>
  <si>
    <t>安装主桥检修道钢栏杆</t>
  </si>
  <si>
    <t>423-1</t>
  </si>
  <si>
    <t>主桥斜拉索制造及安装</t>
  </si>
  <si>
    <t>423-2</t>
  </si>
  <si>
    <t>斜拉索外置阻尼器</t>
  </si>
  <si>
    <t>424-1</t>
  </si>
  <si>
    <t>主桥UHPC高性能混凝土桥面板</t>
  </si>
  <si>
    <t>UHPC预制混凝土</t>
  </si>
  <si>
    <t>UHPC现浇混凝土</t>
  </si>
  <si>
    <t>425-1</t>
  </si>
  <si>
    <t>引桥UHTCC高性能混凝土（应用于墩顶连续处）</t>
  </si>
  <si>
    <t>426-1</t>
  </si>
  <si>
    <t>黄河特大桥排水</t>
  </si>
  <si>
    <t>泄水管</t>
  </si>
  <si>
    <t>排水槽（不锈钢复合钢板）</t>
  </si>
  <si>
    <t>集水池</t>
  </si>
  <si>
    <t>427-1</t>
  </si>
  <si>
    <t>桥梁检修设施</t>
  </si>
  <si>
    <t>桥塔检修钢结构</t>
  </si>
  <si>
    <t>主梁检修钢结构</t>
  </si>
  <si>
    <t>桥墩检修钢结构</t>
  </si>
  <si>
    <t>桥塔检修电梯</t>
  </si>
  <si>
    <t>部</t>
  </si>
  <si>
    <t>428-1</t>
  </si>
  <si>
    <t>剪力钉</t>
  </si>
  <si>
    <t>428-2</t>
  </si>
  <si>
    <t>高强螺栓</t>
  </si>
  <si>
    <t>M24高强螺栓</t>
  </si>
  <si>
    <t>M27高强螺栓</t>
  </si>
  <si>
    <t>M3高强螺栓</t>
  </si>
  <si>
    <t>M2高强螺栓</t>
  </si>
  <si>
    <t>429-5</t>
  </si>
  <si>
    <t>植筋</t>
  </si>
  <si>
    <t>直径12mm</t>
  </si>
  <si>
    <t>根</t>
  </si>
  <si>
    <t>直径16mm</t>
  </si>
  <si>
    <t>直径22mm</t>
  </si>
  <si>
    <t>直径25mm</t>
  </si>
  <si>
    <t>431-1</t>
  </si>
  <si>
    <t>桥梁顶升抬高</t>
  </si>
  <si>
    <t>清单4章合计人民币</t>
  </si>
  <si>
    <t>清单   第 500 章   隧  道</t>
  </si>
  <si>
    <t>子  目  名  称</t>
  </si>
  <si>
    <t>502-1</t>
  </si>
  <si>
    <t>洞口、明洞开挖</t>
  </si>
  <si>
    <t>土方</t>
  </si>
  <si>
    <t>石方</t>
  </si>
  <si>
    <t>502-2</t>
  </si>
  <si>
    <t>防水与排水</t>
  </si>
  <si>
    <t>石砌截水沟、排水沟</t>
  </si>
  <si>
    <t>现浇混凝土沟槽</t>
  </si>
  <si>
    <t>预制安装混凝土沟槽</t>
  </si>
  <si>
    <t>预制安装混凝土沟槽盖板</t>
  </si>
  <si>
    <t>土工合成材料</t>
  </si>
  <si>
    <t>m²</t>
  </si>
  <si>
    <t>渗沟</t>
  </si>
  <si>
    <t>502-3</t>
  </si>
  <si>
    <t>洞口坡面防护</t>
  </si>
  <si>
    <t>现浇混凝土护坡</t>
  </si>
  <si>
    <t>预制安装混凝土护坡</t>
  </si>
  <si>
    <t>喷射混凝土护坡</t>
  </si>
  <si>
    <t>浆砌护面墙</t>
  </si>
  <si>
    <t>现浇混凝土护面墙</t>
  </si>
  <si>
    <t>地表注浆</t>
  </si>
  <si>
    <t>锚杆</t>
  </si>
  <si>
    <t>钢筋网</t>
  </si>
  <si>
    <t>502-4</t>
  </si>
  <si>
    <t>洞门建筑</t>
  </si>
  <si>
    <t>现浇混凝土</t>
  </si>
  <si>
    <t>浆砌片粗料石（块石）</t>
  </si>
  <si>
    <t>洞门墙装修</t>
  </si>
  <si>
    <t>隧道铭牌</t>
  </si>
  <si>
    <t>处</t>
  </si>
  <si>
    <t>502-5</t>
  </si>
  <si>
    <t>明洞衬砌</t>
  </si>
  <si>
    <t>502-6</t>
  </si>
  <si>
    <t>遮光棚（板）</t>
  </si>
  <si>
    <t>502-7</t>
  </si>
  <si>
    <t>洞顶回填</t>
  </si>
  <si>
    <t xml:space="preserve"> </t>
  </si>
  <si>
    <t>黏土防水层</t>
  </si>
  <si>
    <t>回填</t>
  </si>
  <si>
    <t>503-1</t>
  </si>
  <si>
    <t>洞身开挖</t>
  </si>
  <si>
    <t>洞身开挖（不含竖井、斜井）</t>
  </si>
  <si>
    <t>竖井洞身开挖</t>
  </si>
  <si>
    <t>斜井洞身开挖</t>
  </si>
  <si>
    <t>503-2</t>
  </si>
  <si>
    <t>洞身支护</t>
  </si>
  <si>
    <t>套拱混凝土</t>
  </si>
  <si>
    <t>孔口管</t>
  </si>
  <si>
    <t>套拱钢架</t>
  </si>
  <si>
    <t>管棚</t>
  </si>
  <si>
    <t>注浆小导管</t>
  </si>
  <si>
    <t>砂浆锚杆</t>
  </si>
  <si>
    <t>药包锚杆</t>
  </si>
  <si>
    <t>中空注浆锚杆</t>
  </si>
  <si>
    <t>自进式锚杆</t>
  </si>
  <si>
    <t>预应力锚杆</t>
  </si>
  <si>
    <t>喷射混凝土</t>
  </si>
  <si>
    <t>型钢支架</t>
  </si>
  <si>
    <t>钢筋格栅</t>
  </si>
  <si>
    <t>504-1</t>
  </si>
  <si>
    <t>洞身衬砌</t>
  </si>
  <si>
    <t>504-2</t>
  </si>
  <si>
    <t>仰拱、铺底混凝土</t>
  </si>
  <si>
    <t>现浇混凝土仰拱</t>
  </si>
  <si>
    <t>现浇混凝土仰拱回填</t>
  </si>
  <si>
    <t>504-3</t>
  </si>
  <si>
    <t>边沟、电缆沟混凝土</t>
  </si>
  <si>
    <t>铸铁盖板</t>
  </si>
  <si>
    <t>504-4</t>
  </si>
  <si>
    <t>洞室门</t>
  </si>
  <si>
    <t>504-5</t>
  </si>
  <si>
    <t>洞内路面</t>
  </si>
  <si>
    <t>505-1</t>
  </si>
  <si>
    <t>金属材料</t>
  </si>
  <si>
    <t>钢筋混凝土排水管</t>
  </si>
  <si>
    <t>PVC 排水管</t>
  </si>
  <si>
    <t>防水板</t>
  </si>
  <si>
    <t>止水带</t>
  </si>
  <si>
    <t>止水条</t>
  </si>
  <si>
    <t>涂料防水层</t>
  </si>
  <si>
    <t>水泥</t>
  </si>
  <si>
    <t>水玻璃原液</t>
  </si>
  <si>
    <t>505-2</t>
  </si>
  <si>
    <t>保温</t>
  </si>
  <si>
    <t>保温层</t>
  </si>
  <si>
    <t>洞口排水沟保温层</t>
  </si>
  <si>
    <t>保温出水口暗管</t>
  </si>
  <si>
    <t>保温出水口</t>
  </si>
  <si>
    <t>506-1</t>
  </si>
  <si>
    <t>洞内防火涂料</t>
  </si>
  <si>
    <t>506-2</t>
  </si>
  <si>
    <t>洞内装饰工程</t>
  </si>
  <si>
    <t>墙面装饰</t>
  </si>
  <si>
    <t>喷涂混凝土专用漆</t>
  </si>
  <si>
    <t>吊顶</t>
  </si>
  <si>
    <t>508-1</t>
  </si>
  <si>
    <t>监控量测</t>
  </si>
  <si>
    <t>必测项目</t>
  </si>
  <si>
    <t>选测项目</t>
  </si>
  <si>
    <t>509-1</t>
  </si>
  <si>
    <t>地质预报</t>
  </si>
  <si>
    <t>510-1</t>
  </si>
  <si>
    <t>预埋件</t>
  </si>
  <si>
    <t>通风设施预埋件</t>
  </si>
  <si>
    <t>通信设施预埋件</t>
  </si>
  <si>
    <t>照明设施预埋件</t>
  </si>
  <si>
    <t>监控设施预埋件</t>
  </si>
  <si>
    <t>供配电设施预埋件</t>
  </si>
  <si>
    <t>510-2</t>
  </si>
  <si>
    <t>消防设施</t>
  </si>
  <si>
    <t>供水钢管（Ф…mm）</t>
  </si>
  <si>
    <t>消防洞室防火门</t>
  </si>
  <si>
    <t>蓄水池</t>
  </si>
  <si>
    <t>泵房</t>
  </si>
  <si>
    <t>清单500章人民币</t>
  </si>
  <si>
    <t>清单 第600章安全设施及预埋管线</t>
  </si>
  <si>
    <t>602-1</t>
  </si>
  <si>
    <t>混凝土护栏</t>
  </si>
  <si>
    <t>SA级混凝土护栏（挡土墙）</t>
  </si>
  <si>
    <t>F型混凝土护栏（新泽西护栏）</t>
  </si>
  <si>
    <t>603-5</t>
  </si>
  <si>
    <t>防落物网</t>
  </si>
  <si>
    <t>桥梁防护网</t>
  </si>
  <si>
    <t>铁路桥梁防护网</t>
  </si>
  <si>
    <t>604-14</t>
  </si>
  <si>
    <t>桥上标志预埋（预留）基础</t>
  </si>
  <si>
    <t>单悬臂式标志预埋基础</t>
  </si>
  <si>
    <t>门架式标志预埋基础（1）</t>
  </si>
  <si>
    <t>门架式标志预埋基础（2）</t>
  </si>
  <si>
    <t>607-1</t>
  </si>
  <si>
    <t>人（手）孔（按用途分）</t>
  </si>
  <si>
    <t>直通人孔</t>
  </si>
  <si>
    <t>分歧人孔</t>
  </si>
  <si>
    <t>三（四）通人孔</t>
  </si>
  <si>
    <t>手孔（主线设备分歧手孔）</t>
  </si>
  <si>
    <t>607-3</t>
  </si>
  <si>
    <t>管道工程</t>
  </si>
  <si>
    <t>8 孔钢管Ф114X4. 5mm</t>
  </si>
  <si>
    <t>6 孔钢管Ф114X4. 5mm</t>
  </si>
  <si>
    <t>4 孔钢管Ф114X4. 5mm</t>
  </si>
  <si>
    <t>1 孔钢管Ф114X4. 5mm</t>
  </si>
  <si>
    <t>8孔玻璃钢电缆保护管Ф125 X 5mm</t>
  </si>
  <si>
    <t>6孔玻璃钢电缆保护管Ф125 X 5mm</t>
  </si>
  <si>
    <t>制作、安装过桥管箱（包括托架及两端接 头管箱）</t>
  </si>
  <si>
    <t>607-5</t>
  </si>
  <si>
    <t>桥上预埋（预留）基础</t>
  </si>
  <si>
    <t>摄像机基础</t>
  </si>
  <si>
    <t>门架式可变信息标志基础</t>
  </si>
  <si>
    <t>608-3</t>
  </si>
  <si>
    <t>收费岛</t>
  </si>
  <si>
    <t>ETC/MTC混合入口收费岛TI型</t>
  </si>
  <si>
    <t>ETC/MTC混合入口收费岛T型</t>
  </si>
  <si>
    <t>ETC专用入口收费岛-I型</t>
  </si>
  <si>
    <t>双向收费岛</t>
  </si>
  <si>
    <t>ETC专用出口收费岛-［型</t>
  </si>
  <si>
    <t>ETC/MTC混用出口收费岛T型</t>
  </si>
  <si>
    <t>ETC/MTC混用出口收费岛TI型</t>
  </si>
  <si>
    <t>门架基础</t>
  </si>
  <si>
    <t>608-5</t>
  </si>
  <si>
    <t>预埋管线</t>
  </si>
  <si>
    <t>镀锌钢管060 (T=3. 8)</t>
  </si>
  <si>
    <t>混凝土包封铺设12孔①114镀锌钢管</t>
  </si>
  <si>
    <t>HDPE 给水管(de40)</t>
  </si>
  <si>
    <t>HOPE 给水管(de25)</t>
  </si>
  <si>
    <t>热镀锌钢管（DN15）</t>
  </si>
  <si>
    <t>水龙头</t>
  </si>
  <si>
    <t>钢管(dl33x4. 5)</t>
  </si>
  <si>
    <t>矩形空心型钢（80x40x5）</t>
  </si>
  <si>
    <t>手提式干粉灭火器MF/ABC4 （含箱子）</t>
  </si>
  <si>
    <t>具</t>
  </si>
  <si>
    <t>608-7</t>
  </si>
  <si>
    <t>公示牌</t>
  </si>
  <si>
    <r>
      <rPr>
        <b/>
        <sz val="11"/>
        <rFont val="宋体"/>
        <charset val="134"/>
      </rPr>
      <t>清单</t>
    </r>
    <r>
      <rPr>
        <sz val="11"/>
        <rFont val="宋体"/>
        <charset val="134"/>
      </rPr>
      <t>600</t>
    </r>
    <r>
      <rPr>
        <b/>
        <sz val="11"/>
        <rFont val="宋体"/>
        <charset val="134"/>
      </rPr>
      <t>章人民币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</si>
</sst>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_);[Red]\(0.00\)"/>
  </numFmts>
  <fonts count="31"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204"/>
    </font>
    <font>
      <sz val="11"/>
      <color rgb="FF000000"/>
      <name val="宋体"/>
      <charset val="204"/>
    </font>
    <font>
      <i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aj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宋体"/>
      <charset val="134"/>
    </font>
    <font>
      <vertAlign val="superscript"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177" fontId="1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77" fontId="2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49" fontId="6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indent="1"/>
    </xf>
    <xf numFmtId="49" fontId="8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left" vertical="top"/>
    </xf>
    <xf numFmtId="176" fontId="2" fillId="0" borderId="1" xfId="0" applyNumberFormat="1" applyFont="1" applyBorder="1" applyAlignment="1">
      <alignment horizontal="left" vertical="center" inden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2"/>
    </xf>
    <xf numFmtId="177" fontId="2" fillId="2" borderId="1" xfId="0" applyNumberFormat="1" applyFont="1" applyFill="1" applyBorder="1" applyAlignment="1">
      <alignment horizontal="left" vertical="center" indent="2"/>
    </xf>
    <xf numFmtId="177" fontId="2" fillId="2" borderId="1" xfId="0" applyNumberFormat="1" applyFont="1" applyFill="1" applyBorder="1" applyAlignment="1">
      <alignment horizontal="left" vertical="top" indent="2"/>
    </xf>
    <xf numFmtId="177" fontId="2" fillId="0" borderId="1" xfId="0" applyNumberFormat="1" applyFont="1" applyBorder="1" applyAlignment="1">
      <alignment horizontal="left" vertical="center" indent="2"/>
    </xf>
    <xf numFmtId="177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showZeros="0" view="pageBreakPreview" zoomScaleNormal="100" workbookViewId="0">
      <selection activeCell="D3" sqref="D3:D8"/>
    </sheetView>
  </sheetViews>
  <sheetFormatPr defaultColWidth="9.81818181818182" defaultRowHeight="13" outlineLevelCol="5"/>
  <cols>
    <col min="1" max="1" width="8.45454545454546" style="58" customWidth="1"/>
    <col min="2" max="2" width="15.0909090909091" style="58" customWidth="1"/>
    <col min="3" max="3" width="32.7272727272727" style="58" customWidth="1"/>
    <col min="4" max="4" width="23.7181818181818" style="27"/>
    <col min="5" max="5" width="14.9818181818182" style="58"/>
    <col min="6" max="6" width="19.4909090909091" style="58"/>
    <col min="7" max="16384" width="9.81818181818182" style="58"/>
  </cols>
  <sheetData>
    <row r="1" ht="24" customHeight="1" spans="1:4">
      <c r="A1" s="9" t="s">
        <v>0</v>
      </c>
      <c r="B1" s="9"/>
      <c r="C1" s="9"/>
      <c r="D1" s="9"/>
    </row>
    <row r="2" ht="24" customHeight="1" spans="1:4">
      <c r="A2" s="9" t="s">
        <v>1</v>
      </c>
      <c r="B2" s="9" t="s">
        <v>2</v>
      </c>
      <c r="C2" s="9" t="s">
        <v>3</v>
      </c>
      <c r="D2" s="63" t="s">
        <v>4</v>
      </c>
    </row>
    <row r="3" ht="24" customHeight="1" spans="1:4">
      <c r="A3" s="61">
        <v>1</v>
      </c>
      <c r="B3" s="61">
        <v>100</v>
      </c>
      <c r="C3" s="9" t="s">
        <v>5</v>
      </c>
      <c r="D3" s="64">
        <f>'100章'!F19</f>
        <v>120206969.91</v>
      </c>
    </row>
    <row r="4" ht="24" customHeight="1" spans="1:4">
      <c r="A4" s="61">
        <v>2</v>
      </c>
      <c r="B4" s="61">
        <v>200</v>
      </c>
      <c r="C4" s="9" t="s">
        <v>6</v>
      </c>
      <c r="D4" s="64">
        <f>'200章'!F114</f>
        <v>527905103.34</v>
      </c>
    </row>
    <row r="5" ht="24" customHeight="1" spans="1:4">
      <c r="A5" s="61">
        <v>3</v>
      </c>
      <c r="B5" s="61">
        <v>300</v>
      </c>
      <c r="C5" s="9" t="s">
        <v>7</v>
      </c>
      <c r="D5" s="64">
        <f>'300章'!F86</f>
        <v>537012575.45246</v>
      </c>
    </row>
    <row r="6" ht="24" customHeight="1" spans="1:4">
      <c r="A6" s="61">
        <v>4</v>
      </c>
      <c r="B6" s="61">
        <v>400</v>
      </c>
      <c r="C6" s="9" t="s">
        <v>8</v>
      </c>
      <c r="D6" s="64">
        <f>'400章'!F190</f>
        <v>977541447.95</v>
      </c>
    </row>
    <row r="7" ht="24" customHeight="1" spans="1:4">
      <c r="A7" s="61">
        <v>5</v>
      </c>
      <c r="B7" s="61">
        <v>500</v>
      </c>
      <c r="C7" s="9" t="s">
        <v>9</v>
      </c>
      <c r="D7" s="65">
        <f>'500章'!F112</f>
        <v>185521637.49</v>
      </c>
    </row>
    <row r="8" ht="24" customHeight="1" spans="1:4">
      <c r="A8" s="61">
        <v>6</v>
      </c>
      <c r="B8" s="61">
        <v>600</v>
      </c>
      <c r="C8" s="9" t="s">
        <v>10</v>
      </c>
      <c r="D8" s="64">
        <f>'600章'!F49</f>
        <v>13543426.64</v>
      </c>
    </row>
    <row r="9" ht="24" customHeight="1" spans="1:4">
      <c r="A9" s="61">
        <v>7</v>
      </c>
      <c r="B9" s="61">
        <v>700</v>
      </c>
      <c r="C9" s="9" t="s">
        <v>11</v>
      </c>
      <c r="D9" s="66"/>
    </row>
    <row r="10" ht="24" customHeight="1" spans="1:4">
      <c r="A10" s="61">
        <v>8</v>
      </c>
      <c r="B10" s="9" t="s">
        <v>12</v>
      </c>
      <c r="C10" s="9"/>
      <c r="D10" s="66">
        <f>SUM(D3:D9)</f>
        <v>2361731160.78246</v>
      </c>
    </row>
    <row r="11" ht="24" customHeight="1" spans="1:4">
      <c r="A11" s="61">
        <v>9</v>
      </c>
      <c r="B11" s="9" t="s">
        <v>13</v>
      </c>
      <c r="C11" s="9"/>
      <c r="D11" s="66">
        <v>1944000</v>
      </c>
    </row>
    <row r="12" ht="24" customHeight="1" spans="1:4">
      <c r="A12" s="61">
        <v>10</v>
      </c>
      <c r="B12" s="9" t="s">
        <v>14</v>
      </c>
      <c r="C12" s="9"/>
      <c r="D12" s="66">
        <f>D10-D11</f>
        <v>2359787160.78246</v>
      </c>
    </row>
    <row r="13" ht="24" customHeight="1" spans="1:4">
      <c r="A13" s="61">
        <v>11</v>
      </c>
      <c r="B13" s="9" t="s">
        <v>15</v>
      </c>
      <c r="C13" s="9"/>
      <c r="D13" s="66">
        <f>D10*0.1</f>
        <v>236173116.078246</v>
      </c>
    </row>
    <row r="14" ht="24" customHeight="1" spans="1:6">
      <c r="A14" s="61">
        <v>12</v>
      </c>
      <c r="B14" s="9" t="s">
        <v>16</v>
      </c>
      <c r="C14" s="9"/>
      <c r="D14" s="66">
        <f>D10+D13</f>
        <v>2597904276.86071</v>
      </c>
      <c r="F14" s="67"/>
    </row>
  </sheetData>
  <mergeCells count="6">
    <mergeCell ref="A1:D1"/>
    <mergeCell ref="B10:C10"/>
    <mergeCell ref="B11:C11"/>
    <mergeCell ref="B12:C12"/>
    <mergeCell ref="B13:C13"/>
    <mergeCell ref="B14:C1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view="pageBreakPreview" zoomScaleNormal="100" workbookViewId="0">
      <pane ySplit="2" topLeftCell="A13" activePane="bottomLeft" state="frozen"/>
      <selection/>
      <selection pane="bottomLeft" activeCell="G4" sqref="G4:G7"/>
    </sheetView>
  </sheetViews>
  <sheetFormatPr defaultColWidth="9.81818181818182" defaultRowHeight="14" outlineLevelCol="6"/>
  <cols>
    <col min="1" max="1" width="8.45454545454546" style="54" customWidth="1"/>
    <col min="2" max="2" width="26.0909090909091" style="29" customWidth="1"/>
    <col min="3" max="3" width="9.18181818181818" style="29" customWidth="1"/>
    <col min="4" max="4" width="10.7181818181818" style="29" customWidth="1"/>
    <col min="5" max="5" width="19.2818181818182" style="29" customWidth="1"/>
    <col min="6" max="6" width="15.8181818181818" style="54" customWidth="1"/>
    <col min="7" max="7" width="9.81818181818182" style="29"/>
    <col min="8" max="16384" width="9.81818181818182" style="58"/>
  </cols>
  <sheetData>
    <row r="1" ht="25" customHeight="1" spans="1:6">
      <c r="A1" s="9" t="s">
        <v>17</v>
      </c>
      <c r="B1" s="9"/>
      <c r="C1" s="9"/>
      <c r="D1" s="9"/>
      <c r="E1" s="9"/>
      <c r="F1" s="9"/>
    </row>
    <row r="2" s="57" customFormat="1" ht="25" customHeight="1" spans="1:7">
      <c r="A2" s="9" t="s">
        <v>18</v>
      </c>
      <c r="B2" s="9" t="s">
        <v>19</v>
      </c>
      <c r="C2" s="9" t="s">
        <v>20</v>
      </c>
      <c r="D2" s="9" t="s">
        <v>21</v>
      </c>
      <c r="E2" s="9" t="s">
        <v>22</v>
      </c>
      <c r="F2" s="9" t="s">
        <v>23</v>
      </c>
      <c r="G2" s="54" t="s">
        <v>24</v>
      </c>
    </row>
    <row r="3" ht="25" customHeight="1" spans="1:6">
      <c r="A3" s="9" t="s">
        <v>25</v>
      </c>
      <c r="B3" s="8" t="s">
        <v>26</v>
      </c>
      <c r="C3" s="59"/>
      <c r="D3" s="59"/>
      <c r="E3" s="59"/>
      <c r="F3" s="31"/>
    </row>
    <row r="4" ht="25" customHeight="1" spans="1:7">
      <c r="A4" s="9" t="s">
        <v>27</v>
      </c>
      <c r="B4" s="56" t="s">
        <v>28</v>
      </c>
      <c r="C4" s="9" t="s">
        <v>29</v>
      </c>
      <c r="D4" s="60">
        <v>1</v>
      </c>
      <c r="E4" s="46">
        <v>5949341.91</v>
      </c>
      <c r="F4" s="11">
        <f>ROUND(D4*E4,2)</f>
        <v>5949341.91</v>
      </c>
      <c r="G4" s="29">
        <f>D4</f>
        <v>1</v>
      </c>
    </row>
    <row r="5" ht="25" customHeight="1" spans="1:7">
      <c r="A5" s="9" t="s">
        <v>30</v>
      </c>
      <c r="B5" s="56" t="s">
        <v>31</v>
      </c>
      <c r="C5" s="9" t="s">
        <v>29</v>
      </c>
      <c r="D5" s="60">
        <v>1</v>
      </c>
      <c r="E5" s="46">
        <v>14580</v>
      </c>
      <c r="F5" s="11">
        <f t="shared" ref="F5:F18" si="0">ROUND(D5*E5,2)</f>
        <v>14580</v>
      </c>
      <c r="G5" s="29">
        <f t="shared" ref="G5:G18" si="1">D5</f>
        <v>1</v>
      </c>
    </row>
    <row r="6" ht="25" customHeight="1" spans="1:7">
      <c r="A6" s="9" t="s">
        <v>32</v>
      </c>
      <c r="B6" s="8" t="s">
        <v>33</v>
      </c>
      <c r="C6" s="9" t="s">
        <v>29</v>
      </c>
      <c r="D6" s="60">
        <v>1</v>
      </c>
      <c r="E6" s="46">
        <v>486000</v>
      </c>
      <c r="F6" s="11">
        <f t="shared" si="0"/>
        <v>486000</v>
      </c>
      <c r="G6" s="29">
        <f t="shared" si="1"/>
        <v>1</v>
      </c>
    </row>
    <row r="7" ht="25" customHeight="1" spans="1:7">
      <c r="A7" s="9" t="s">
        <v>34</v>
      </c>
      <c r="B7" s="8" t="s">
        <v>35</v>
      </c>
      <c r="C7" s="9" t="s">
        <v>29</v>
      </c>
      <c r="D7" s="60">
        <v>1</v>
      </c>
      <c r="E7" s="46">
        <v>21899160</v>
      </c>
      <c r="F7" s="11">
        <f t="shared" si="0"/>
        <v>21899160</v>
      </c>
      <c r="G7" s="29">
        <f t="shared" si="1"/>
        <v>1</v>
      </c>
    </row>
    <row r="8" ht="25" customHeight="1" spans="1:7">
      <c r="A8" s="9" t="s">
        <v>36</v>
      </c>
      <c r="B8" s="56" t="s">
        <v>37</v>
      </c>
      <c r="C8" s="9" t="s">
        <v>29</v>
      </c>
      <c r="D8" s="60">
        <v>1</v>
      </c>
      <c r="E8" s="46">
        <v>32848740</v>
      </c>
      <c r="F8" s="11">
        <f t="shared" si="0"/>
        <v>32848740</v>
      </c>
      <c r="G8" s="29">
        <f t="shared" si="1"/>
        <v>1</v>
      </c>
    </row>
    <row r="9" ht="25" customHeight="1" spans="1:7">
      <c r="A9" s="9" t="s">
        <v>38</v>
      </c>
      <c r="B9" s="8" t="s">
        <v>39</v>
      </c>
      <c r="C9" s="9" t="s">
        <v>29</v>
      </c>
      <c r="D9" s="60">
        <v>1</v>
      </c>
      <c r="E9" s="46">
        <v>972000</v>
      </c>
      <c r="F9" s="11">
        <f t="shared" si="0"/>
        <v>972000</v>
      </c>
      <c r="G9" s="29">
        <f t="shared" si="1"/>
        <v>1</v>
      </c>
    </row>
    <row r="10" ht="25" customHeight="1" spans="1:7">
      <c r="A10" s="9" t="s">
        <v>40</v>
      </c>
      <c r="B10" s="8" t="s">
        <v>41</v>
      </c>
      <c r="C10" s="9" t="s">
        <v>29</v>
      </c>
      <c r="D10" s="60">
        <v>1</v>
      </c>
      <c r="E10" s="46">
        <v>1458000</v>
      </c>
      <c r="F10" s="11">
        <f t="shared" si="0"/>
        <v>1458000</v>
      </c>
      <c r="G10" s="29">
        <f t="shared" si="1"/>
        <v>1</v>
      </c>
    </row>
    <row r="11" ht="25" customHeight="1" spans="1:7">
      <c r="A11" s="9" t="s">
        <v>42</v>
      </c>
      <c r="B11" s="8" t="s">
        <v>43</v>
      </c>
      <c r="C11" s="9" t="s">
        <v>29</v>
      </c>
      <c r="D11" s="60">
        <v>1</v>
      </c>
      <c r="E11" s="46">
        <v>1117800</v>
      </c>
      <c r="F11" s="11">
        <f t="shared" si="0"/>
        <v>1117800</v>
      </c>
      <c r="G11" s="29">
        <f t="shared" si="1"/>
        <v>1</v>
      </c>
    </row>
    <row r="12" ht="25" customHeight="1" spans="1:7">
      <c r="A12" s="9" t="s">
        <v>44</v>
      </c>
      <c r="B12" s="8" t="s">
        <v>45</v>
      </c>
      <c r="C12" s="9" t="s">
        <v>29</v>
      </c>
      <c r="D12" s="60">
        <v>1</v>
      </c>
      <c r="E12" s="46">
        <v>972000</v>
      </c>
      <c r="F12" s="11">
        <f t="shared" si="0"/>
        <v>972000</v>
      </c>
      <c r="G12" s="29">
        <f t="shared" si="1"/>
        <v>1</v>
      </c>
    </row>
    <row r="13" ht="25" customHeight="1" spans="1:7">
      <c r="A13" s="9" t="s">
        <v>46</v>
      </c>
      <c r="B13" s="8" t="s">
        <v>47</v>
      </c>
      <c r="C13" s="9" t="s">
        <v>29</v>
      </c>
      <c r="D13" s="60">
        <v>1</v>
      </c>
      <c r="E13" s="46">
        <v>14580000</v>
      </c>
      <c r="F13" s="11">
        <f t="shared" si="0"/>
        <v>14580000</v>
      </c>
      <c r="G13" s="29">
        <f t="shared" si="1"/>
        <v>1</v>
      </c>
    </row>
    <row r="14" ht="25" customHeight="1" spans="1:7">
      <c r="A14" s="9" t="s">
        <v>48</v>
      </c>
      <c r="B14" s="8" t="s">
        <v>49</v>
      </c>
      <c r="C14" s="9" t="s">
        <v>29</v>
      </c>
      <c r="D14" s="60">
        <v>1</v>
      </c>
      <c r="E14" s="46">
        <v>7290000</v>
      </c>
      <c r="F14" s="11">
        <f t="shared" si="0"/>
        <v>7290000</v>
      </c>
      <c r="G14" s="29">
        <f t="shared" si="1"/>
        <v>1</v>
      </c>
    </row>
    <row r="15" ht="25" customHeight="1" spans="1:7">
      <c r="A15" s="9" t="s">
        <v>50</v>
      </c>
      <c r="B15" s="8" t="s">
        <v>51</v>
      </c>
      <c r="C15" s="9" t="s">
        <v>52</v>
      </c>
      <c r="D15" s="60">
        <v>1</v>
      </c>
      <c r="E15" s="46">
        <v>8748</v>
      </c>
      <c r="F15" s="11">
        <f t="shared" si="0"/>
        <v>8748</v>
      </c>
      <c r="G15" s="29">
        <f t="shared" si="1"/>
        <v>1</v>
      </c>
    </row>
    <row r="16" ht="25" customHeight="1" spans="1:7">
      <c r="A16" s="61" t="s">
        <v>53</v>
      </c>
      <c r="B16" s="8" t="s">
        <v>54</v>
      </c>
      <c r="C16" s="9" t="s">
        <v>29</v>
      </c>
      <c r="D16" s="60">
        <v>1</v>
      </c>
      <c r="E16" s="46">
        <v>16524000</v>
      </c>
      <c r="F16" s="11">
        <f t="shared" si="0"/>
        <v>16524000</v>
      </c>
      <c r="G16" s="29">
        <f t="shared" si="1"/>
        <v>1</v>
      </c>
    </row>
    <row r="17" ht="25" customHeight="1" spans="1:7">
      <c r="A17" s="61" t="s">
        <v>55</v>
      </c>
      <c r="B17" s="8" t="s">
        <v>56</v>
      </c>
      <c r="C17" s="9" t="s">
        <v>29</v>
      </c>
      <c r="D17" s="60">
        <v>1</v>
      </c>
      <c r="E17" s="46">
        <v>15114600</v>
      </c>
      <c r="F17" s="11">
        <f t="shared" si="0"/>
        <v>15114600</v>
      </c>
      <c r="G17" s="29">
        <f t="shared" si="1"/>
        <v>1</v>
      </c>
    </row>
    <row r="18" ht="25" customHeight="1" spans="1:7">
      <c r="A18" s="61" t="s">
        <v>57</v>
      </c>
      <c r="B18" s="8" t="s">
        <v>58</v>
      </c>
      <c r="C18" s="9" t="s">
        <v>29</v>
      </c>
      <c r="D18" s="60">
        <v>1</v>
      </c>
      <c r="E18" s="46">
        <v>972000</v>
      </c>
      <c r="F18" s="11">
        <f t="shared" si="0"/>
        <v>972000</v>
      </c>
      <c r="G18" s="29">
        <f t="shared" si="1"/>
        <v>1</v>
      </c>
    </row>
    <row r="19" ht="25" customHeight="1" spans="1:6">
      <c r="A19" s="9" t="s">
        <v>59</v>
      </c>
      <c r="B19" s="62"/>
      <c r="C19" s="59"/>
      <c r="D19" s="59"/>
      <c r="E19" s="59"/>
      <c r="F19" s="11">
        <f>SUM(F4:F18)</f>
        <v>120206969.91</v>
      </c>
    </row>
  </sheetData>
  <mergeCells count="3">
    <mergeCell ref="A1:F1"/>
    <mergeCell ref="A19:B19"/>
    <mergeCell ref="C19:E19"/>
  </mergeCells>
  <pageMargins left="0.75" right="0.75" top="1" bottom="1" header="0.5" footer="0.5"/>
  <pageSetup paperSize="9" scale="9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showZeros="0" view="pageBreakPreview" zoomScaleNormal="100" workbookViewId="0">
      <pane ySplit="2" topLeftCell="A71" activePane="bottomLeft" state="frozen"/>
      <selection/>
      <selection pane="bottomLeft" activeCell="C76" sqref="C76"/>
    </sheetView>
  </sheetViews>
  <sheetFormatPr defaultColWidth="9.81818181818182" defaultRowHeight="14" outlineLevelCol="6"/>
  <cols>
    <col min="1" max="1" width="15.1818181818182" style="51" customWidth="1"/>
    <col min="2" max="2" width="21.1818181818182" style="52" customWidth="1"/>
    <col min="3" max="3" width="8.27272727272727" style="3" customWidth="1"/>
    <col min="4" max="4" width="12" style="3" customWidth="1"/>
    <col min="5" max="5" width="14.9818181818182" style="3"/>
    <col min="6" max="6" width="19.4909090909091" style="28"/>
    <col min="7" max="7" width="12" style="4"/>
    <col min="8" max="16380" width="9.81818181818182" style="2"/>
    <col min="16381" max="16384" width="9.81818181818182" style="53"/>
  </cols>
  <sheetData>
    <row r="1" ht="21" customHeight="1" spans="1:6">
      <c r="A1" s="7" t="s">
        <v>60</v>
      </c>
      <c r="B1" s="8"/>
      <c r="C1" s="9"/>
      <c r="D1" s="9"/>
      <c r="E1" s="9"/>
      <c r="F1" s="32"/>
    </row>
    <row r="2" s="3" customFormat="1" ht="21" customHeight="1" spans="1:7">
      <c r="A2" s="7" t="s">
        <v>18</v>
      </c>
      <c r="B2" s="9" t="s">
        <v>19</v>
      </c>
      <c r="C2" s="9" t="s">
        <v>20</v>
      </c>
      <c r="D2" s="9" t="s">
        <v>21</v>
      </c>
      <c r="E2" s="9" t="s">
        <v>22</v>
      </c>
      <c r="F2" s="32" t="s">
        <v>23</v>
      </c>
      <c r="G2" s="54" t="s">
        <v>24</v>
      </c>
    </row>
    <row r="3" ht="21" customHeight="1" spans="1:6">
      <c r="A3" s="7" t="s">
        <v>61</v>
      </c>
      <c r="B3" s="8" t="s">
        <v>62</v>
      </c>
      <c r="C3" s="9"/>
      <c r="D3" s="10">
        <v>0</v>
      </c>
      <c r="E3" s="32"/>
      <c r="F3" s="32">
        <f>D3*E3</f>
        <v>0</v>
      </c>
    </row>
    <row r="4" ht="21" customHeight="1" spans="1:7">
      <c r="A4" s="7" t="s">
        <v>27</v>
      </c>
      <c r="B4" s="55" t="s">
        <v>63</v>
      </c>
      <c r="C4" s="9" t="s">
        <v>64</v>
      </c>
      <c r="D4" s="10">
        <v>1892300</v>
      </c>
      <c r="E4" s="32">
        <v>3.29</v>
      </c>
      <c r="F4" s="11">
        <f>ROUND(D4*E4,2)</f>
        <v>6225667</v>
      </c>
      <c r="G4" s="4">
        <f t="shared" ref="G4:G27" si="0">D4</f>
        <v>1892300</v>
      </c>
    </row>
    <row r="5" ht="21" customHeight="1" spans="1:7">
      <c r="A5" s="7" t="s">
        <v>65</v>
      </c>
      <c r="B5" s="8" t="s">
        <v>66</v>
      </c>
      <c r="C5" s="9" t="s">
        <v>64</v>
      </c>
      <c r="D5" s="10">
        <v>0</v>
      </c>
      <c r="E5" s="32"/>
      <c r="F5" s="11">
        <f t="shared" ref="F5:F36" si="1">ROUND(D5*E5,2)</f>
        <v>0</v>
      </c>
      <c r="G5" s="4">
        <f t="shared" si="0"/>
        <v>0</v>
      </c>
    </row>
    <row r="6" ht="21" customHeight="1" spans="1:7">
      <c r="A6" s="7" t="s">
        <v>30</v>
      </c>
      <c r="B6" s="8" t="s">
        <v>67</v>
      </c>
      <c r="C6" s="9" t="s">
        <v>68</v>
      </c>
      <c r="D6" s="10">
        <v>4.5</v>
      </c>
      <c r="E6" s="32">
        <v>108.35</v>
      </c>
      <c r="F6" s="11">
        <f t="shared" si="1"/>
        <v>487.58</v>
      </c>
      <c r="G6" s="4">
        <f t="shared" si="0"/>
        <v>4.5</v>
      </c>
    </row>
    <row r="7" ht="21" customHeight="1" spans="1:7">
      <c r="A7" s="7" t="s">
        <v>69</v>
      </c>
      <c r="B7" s="55" t="s">
        <v>70</v>
      </c>
      <c r="C7" s="9" t="s">
        <v>68</v>
      </c>
      <c r="D7" s="10">
        <v>3240</v>
      </c>
      <c r="E7" s="32">
        <v>63.18</v>
      </c>
      <c r="F7" s="11">
        <f t="shared" si="1"/>
        <v>204703.2</v>
      </c>
      <c r="G7" s="4">
        <f t="shared" si="0"/>
        <v>3240</v>
      </c>
    </row>
    <row r="8" ht="21" customHeight="1" spans="1:7">
      <c r="A8" s="7" t="s">
        <v>71</v>
      </c>
      <c r="B8" s="8" t="s">
        <v>72</v>
      </c>
      <c r="C8" s="9"/>
      <c r="D8" s="10">
        <v>0</v>
      </c>
      <c r="E8" s="32"/>
      <c r="F8" s="11">
        <f t="shared" si="1"/>
        <v>0</v>
      </c>
      <c r="G8" s="4">
        <f t="shared" si="0"/>
        <v>0</v>
      </c>
    </row>
    <row r="9" ht="21" customHeight="1" spans="1:7">
      <c r="A9" s="7" t="s">
        <v>27</v>
      </c>
      <c r="B9" s="8" t="s">
        <v>73</v>
      </c>
      <c r="C9" s="9" t="s">
        <v>68</v>
      </c>
      <c r="D9" s="10">
        <v>20.1</v>
      </c>
      <c r="E9" s="32">
        <v>298.43</v>
      </c>
      <c r="F9" s="11">
        <f t="shared" si="1"/>
        <v>5998.44</v>
      </c>
      <c r="G9" s="4">
        <f t="shared" si="0"/>
        <v>20.1</v>
      </c>
    </row>
    <row r="10" ht="21" customHeight="1" spans="1:7">
      <c r="A10" s="7" t="s">
        <v>30</v>
      </c>
      <c r="B10" s="8" t="s">
        <v>74</v>
      </c>
      <c r="C10" s="9" t="s">
        <v>68</v>
      </c>
      <c r="D10" s="10">
        <v>8</v>
      </c>
      <c r="E10" s="32">
        <v>156.57</v>
      </c>
      <c r="F10" s="11">
        <f t="shared" si="1"/>
        <v>1252.56</v>
      </c>
      <c r="G10" s="4">
        <f t="shared" si="0"/>
        <v>8</v>
      </c>
    </row>
    <row r="11" ht="21" customHeight="1" spans="1:7">
      <c r="A11" s="7" t="s">
        <v>69</v>
      </c>
      <c r="B11" s="8" t="s">
        <v>75</v>
      </c>
      <c r="C11" s="9" t="s">
        <v>68</v>
      </c>
      <c r="D11" s="10">
        <v>1188.7</v>
      </c>
      <c r="E11" s="32">
        <v>166.36</v>
      </c>
      <c r="F11" s="11">
        <f t="shared" si="1"/>
        <v>197752.13</v>
      </c>
      <c r="G11" s="4">
        <f t="shared" si="0"/>
        <v>1188.7</v>
      </c>
    </row>
    <row r="12" ht="21" customHeight="1" spans="1:7">
      <c r="A12" s="7" t="s">
        <v>76</v>
      </c>
      <c r="B12" s="8" t="s">
        <v>77</v>
      </c>
      <c r="C12" s="9" t="s">
        <v>68</v>
      </c>
      <c r="D12" s="10">
        <v>1608.3</v>
      </c>
      <c r="E12" s="32">
        <v>55.24</v>
      </c>
      <c r="F12" s="11">
        <f t="shared" si="1"/>
        <v>88842.49</v>
      </c>
      <c r="G12" s="4">
        <f t="shared" si="0"/>
        <v>1608.3</v>
      </c>
    </row>
    <row r="13" ht="21" customHeight="1" spans="1:7">
      <c r="A13" s="7" t="s">
        <v>78</v>
      </c>
      <c r="B13" s="8" t="s">
        <v>79</v>
      </c>
      <c r="C13" s="9" t="s">
        <v>80</v>
      </c>
      <c r="D13" s="10">
        <v>3406.4</v>
      </c>
      <c r="E13" s="32">
        <v>20.26</v>
      </c>
      <c r="F13" s="11">
        <f t="shared" si="1"/>
        <v>69013.66</v>
      </c>
      <c r="G13" s="4">
        <f t="shared" si="0"/>
        <v>3406.4</v>
      </c>
    </row>
    <row r="14" ht="21" customHeight="1" spans="1:7">
      <c r="A14" s="7" t="s">
        <v>81</v>
      </c>
      <c r="B14" s="8" t="s">
        <v>82</v>
      </c>
      <c r="C14" s="9" t="s">
        <v>80</v>
      </c>
      <c r="D14" s="10">
        <v>2494.8</v>
      </c>
      <c r="E14" s="32">
        <v>9.05</v>
      </c>
      <c r="F14" s="11">
        <f t="shared" si="1"/>
        <v>22577.94</v>
      </c>
      <c r="G14" s="4">
        <f t="shared" si="0"/>
        <v>2494.8</v>
      </c>
    </row>
    <row r="15" ht="21" customHeight="1" spans="1:7">
      <c r="A15" s="7" t="s">
        <v>83</v>
      </c>
      <c r="B15" s="8" t="s">
        <v>84</v>
      </c>
      <c r="C15" s="9"/>
      <c r="D15" s="10">
        <v>0</v>
      </c>
      <c r="E15" s="32"/>
      <c r="F15" s="11">
        <f t="shared" si="1"/>
        <v>0</v>
      </c>
      <c r="G15" s="4">
        <f t="shared" si="0"/>
        <v>0</v>
      </c>
    </row>
    <row r="16" ht="21" customHeight="1" spans="1:7">
      <c r="A16" s="7" t="s">
        <v>27</v>
      </c>
      <c r="B16" s="56" t="s">
        <v>85</v>
      </c>
      <c r="C16" s="9" t="s">
        <v>68</v>
      </c>
      <c r="D16" s="10">
        <v>271656.5</v>
      </c>
      <c r="E16" s="32">
        <v>8.2</v>
      </c>
      <c r="F16" s="11">
        <f t="shared" si="1"/>
        <v>2227583.3</v>
      </c>
      <c r="G16" s="4">
        <f t="shared" si="0"/>
        <v>271656.5</v>
      </c>
    </row>
    <row r="17" ht="21" customHeight="1" spans="1:7">
      <c r="A17" s="7" t="s">
        <v>76</v>
      </c>
      <c r="B17" s="55" t="s">
        <v>86</v>
      </c>
      <c r="C17" s="9" t="s">
        <v>68</v>
      </c>
      <c r="D17" s="10">
        <v>50905.9</v>
      </c>
      <c r="E17" s="32">
        <v>14.45</v>
      </c>
      <c r="F17" s="11">
        <f t="shared" si="1"/>
        <v>735590.26</v>
      </c>
      <c r="G17" s="4">
        <f t="shared" si="0"/>
        <v>50905.9</v>
      </c>
    </row>
    <row r="18" ht="21" customHeight="1" spans="1:7">
      <c r="A18" s="7" t="s">
        <v>87</v>
      </c>
      <c r="B18" s="8" t="s">
        <v>88</v>
      </c>
      <c r="C18" s="9"/>
      <c r="D18" s="10">
        <v>0</v>
      </c>
      <c r="E18" s="32"/>
      <c r="F18" s="11">
        <f t="shared" si="1"/>
        <v>0</v>
      </c>
      <c r="G18" s="4">
        <f t="shared" si="0"/>
        <v>0</v>
      </c>
    </row>
    <row r="19" ht="21" customHeight="1" spans="1:7">
      <c r="A19" s="7" t="s">
        <v>27</v>
      </c>
      <c r="B19" s="8" t="s">
        <v>85</v>
      </c>
      <c r="C19" s="9" t="s">
        <v>68</v>
      </c>
      <c r="D19" s="10">
        <v>37545.1</v>
      </c>
      <c r="E19" s="32">
        <v>8.2</v>
      </c>
      <c r="F19" s="11">
        <f t="shared" si="1"/>
        <v>307869.82</v>
      </c>
      <c r="G19" s="4">
        <f t="shared" si="0"/>
        <v>37545.1</v>
      </c>
    </row>
    <row r="20" ht="21" customHeight="1" spans="1:7">
      <c r="A20" s="7" t="s">
        <v>89</v>
      </c>
      <c r="B20" s="8" t="s">
        <v>90</v>
      </c>
      <c r="C20" s="9"/>
      <c r="D20" s="10">
        <v>0</v>
      </c>
      <c r="E20" s="32"/>
      <c r="F20" s="11">
        <f t="shared" si="1"/>
        <v>0</v>
      </c>
      <c r="G20" s="4">
        <f t="shared" si="0"/>
        <v>0</v>
      </c>
    </row>
    <row r="21" ht="21" customHeight="1" spans="1:7">
      <c r="A21" s="7" t="s">
        <v>27</v>
      </c>
      <c r="B21" s="56" t="s">
        <v>91</v>
      </c>
      <c r="C21" s="9" t="s">
        <v>68</v>
      </c>
      <c r="D21" s="10">
        <v>218337</v>
      </c>
      <c r="E21" s="32">
        <v>4.84</v>
      </c>
      <c r="F21" s="11">
        <f t="shared" si="1"/>
        <v>1056751.08</v>
      </c>
      <c r="G21" s="4">
        <f t="shared" si="0"/>
        <v>218337</v>
      </c>
    </row>
    <row r="22" ht="21" customHeight="1" spans="1:7">
      <c r="A22" s="7" t="s">
        <v>30</v>
      </c>
      <c r="B22" s="8" t="s">
        <v>92</v>
      </c>
      <c r="C22" s="9" t="s">
        <v>68</v>
      </c>
      <c r="D22" s="10">
        <v>5207034.4</v>
      </c>
      <c r="E22" s="32">
        <v>36.48</v>
      </c>
      <c r="F22" s="11">
        <f t="shared" si="1"/>
        <v>189952614.91</v>
      </c>
      <c r="G22" s="4">
        <f t="shared" si="0"/>
        <v>5207034.4</v>
      </c>
    </row>
    <row r="23" ht="21" customHeight="1" spans="1:7">
      <c r="A23" s="7" t="s">
        <v>69</v>
      </c>
      <c r="B23" s="8" t="s">
        <v>93</v>
      </c>
      <c r="C23" s="9" t="s">
        <v>68</v>
      </c>
      <c r="D23" s="10">
        <v>1041406.9</v>
      </c>
      <c r="E23" s="32">
        <v>37.99</v>
      </c>
      <c r="F23" s="11">
        <f t="shared" si="1"/>
        <v>39563048.13</v>
      </c>
      <c r="G23" s="4">
        <f t="shared" si="0"/>
        <v>1041406.9</v>
      </c>
    </row>
    <row r="24" ht="21" customHeight="1" spans="1:7">
      <c r="A24" s="7" t="s">
        <v>76</v>
      </c>
      <c r="B24" s="8" t="s">
        <v>93</v>
      </c>
      <c r="C24" s="9" t="s">
        <v>68</v>
      </c>
      <c r="D24" s="10">
        <v>154403.6</v>
      </c>
      <c r="E24" s="32">
        <v>37.99</v>
      </c>
      <c r="F24" s="11">
        <f t="shared" si="1"/>
        <v>5865792.76</v>
      </c>
      <c r="G24" s="4">
        <f t="shared" si="0"/>
        <v>154403.6</v>
      </c>
    </row>
    <row r="25" ht="21" customHeight="1" spans="1:7">
      <c r="A25" s="7" t="s">
        <v>78</v>
      </c>
      <c r="B25" s="8" t="s">
        <v>94</v>
      </c>
      <c r="C25" s="9" t="s">
        <v>68</v>
      </c>
      <c r="D25" s="10">
        <v>48519.9</v>
      </c>
      <c r="E25" s="32">
        <v>298.02</v>
      </c>
      <c r="F25" s="11">
        <f t="shared" si="1"/>
        <v>14459900.6</v>
      </c>
      <c r="G25" s="4">
        <f t="shared" si="0"/>
        <v>48519.9</v>
      </c>
    </row>
    <row r="26" ht="21" customHeight="1" spans="1:7">
      <c r="A26" s="7" t="s">
        <v>81</v>
      </c>
      <c r="B26" s="8" t="s">
        <v>95</v>
      </c>
      <c r="C26" s="9" t="s">
        <v>68</v>
      </c>
      <c r="D26" s="10">
        <v>42307.2</v>
      </c>
      <c r="E26" s="32">
        <v>61.34</v>
      </c>
      <c r="F26" s="11">
        <f t="shared" si="1"/>
        <v>2595123.65</v>
      </c>
      <c r="G26" s="4">
        <f t="shared" si="0"/>
        <v>42307.2</v>
      </c>
    </row>
    <row r="27" ht="21" customHeight="1" spans="1:7">
      <c r="A27" s="7" t="s">
        <v>96</v>
      </c>
      <c r="B27" s="8" t="s">
        <v>97</v>
      </c>
      <c r="C27" s="9" t="s">
        <v>68</v>
      </c>
      <c r="D27" s="10">
        <v>239900.9</v>
      </c>
      <c r="E27" s="32">
        <v>325.85</v>
      </c>
      <c r="F27" s="11">
        <f t="shared" si="1"/>
        <v>78171708.27</v>
      </c>
      <c r="G27" s="4">
        <f t="shared" si="0"/>
        <v>239900.9</v>
      </c>
    </row>
    <row r="28" ht="21" customHeight="1" spans="1:7">
      <c r="A28" s="7" t="s">
        <v>98</v>
      </c>
      <c r="B28" s="8" t="s">
        <v>99</v>
      </c>
      <c r="C28" s="9" t="s">
        <v>68</v>
      </c>
      <c r="D28" s="10">
        <v>12168.5</v>
      </c>
      <c r="E28" s="32">
        <v>682.31</v>
      </c>
      <c r="F28" s="11">
        <f t="shared" si="1"/>
        <v>8302689.24</v>
      </c>
      <c r="G28" s="4">
        <f t="shared" ref="G28:G91" si="2">D28</f>
        <v>12168.5</v>
      </c>
    </row>
    <row r="29" ht="21" customHeight="1" spans="1:7">
      <c r="A29" s="7" t="s">
        <v>100</v>
      </c>
      <c r="B29" s="8" t="s">
        <v>101</v>
      </c>
      <c r="C29" s="9" t="s">
        <v>102</v>
      </c>
      <c r="D29" s="10">
        <v>303867.6</v>
      </c>
      <c r="E29" s="32">
        <v>4.72</v>
      </c>
      <c r="F29" s="11">
        <f t="shared" si="1"/>
        <v>1434255.07</v>
      </c>
      <c r="G29" s="4">
        <f t="shared" si="2"/>
        <v>303867.6</v>
      </c>
    </row>
    <row r="30" ht="21" customHeight="1" spans="1:7">
      <c r="A30" s="7" t="s">
        <v>103</v>
      </c>
      <c r="B30" s="8" t="s">
        <v>104</v>
      </c>
      <c r="C30" s="9" t="s">
        <v>102</v>
      </c>
      <c r="D30" s="10">
        <v>358779.2</v>
      </c>
      <c r="E30" s="32">
        <v>4.91</v>
      </c>
      <c r="F30" s="11">
        <f t="shared" si="1"/>
        <v>1761605.87</v>
      </c>
      <c r="G30" s="4">
        <f t="shared" si="2"/>
        <v>358779.2</v>
      </c>
    </row>
    <row r="31" ht="21" customHeight="1" spans="1:7">
      <c r="A31" s="7" t="s">
        <v>105</v>
      </c>
      <c r="B31" s="12" t="s">
        <v>106</v>
      </c>
      <c r="C31" s="9" t="s">
        <v>64</v>
      </c>
      <c r="D31" s="10">
        <v>137723.2</v>
      </c>
      <c r="E31" s="32">
        <v>11.03</v>
      </c>
      <c r="F31" s="11">
        <f t="shared" si="1"/>
        <v>1519086.9</v>
      </c>
      <c r="G31" s="4">
        <f t="shared" si="2"/>
        <v>137723.2</v>
      </c>
    </row>
    <row r="32" ht="21" customHeight="1" spans="1:7">
      <c r="A32" s="7" t="s">
        <v>107</v>
      </c>
      <c r="B32" s="8" t="s">
        <v>108</v>
      </c>
      <c r="C32" s="9" t="s">
        <v>109</v>
      </c>
      <c r="D32" s="10">
        <v>0.8</v>
      </c>
      <c r="E32" s="32">
        <v>1.05</v>
      </c>
      <c r="F32" s="11">
        <f t="shared" si="1"/>
        <v>0.84</v>
      </c>
      <c r="G32" s="4">
        <f t="shared" si="2"/>
        <v>0.8</v>
      </c>
    </row>
    <row r="33" ht="21" customHeight="1" spans="1:7">
      <c r="A33" s="7" t="s">
        <v>110</v>
      </c>
      <c r="B33" s="8" t="s">
        <v>111</v>
      </c>
      <c r="C33" s="9"/>
      <c r="D33" s="10">
        <v>0</v>
      </c>
      <c r="E33" s="32"/>
      <c r="F33" s="11">
        <f t="shared" si="1"/>
        <v>0</v>
      </c>
      <c r="G33" s="4">
        <f t="shared" si="2"/>
        <v>0</v>
      </c>
    </row>
    <row r="34" ht="21" customHeight="1" spans="1:7">
      <c r="A34" s="7" t="s">
        <v>27</v>
      </c>
      <c r="B34" s="8" t="s">
        <v>91</v>
      </c>
      <c r="C34" s="9" t="s">
        <v>68</v>
      </c>
      <c r="D34" s="10">
        <v>29617.1</v>
      </c>
      <c r="E34" s="32">
        <v>4.84</v>
      </c>
      <c r="F34" s="11">
        <f t="shared" si="1"/>
        <v>143346.76</v>
      </c>
      <c r="G34" s="4">
        <f t="shared" si="2"/>
        <v>29617.1</v>
      </c>
    </row>
    <row r="35" ht="21" customHeight="1" spans="1:7">
      <c r="A35" s="7" t="s">
        <v>76</v>
      </c>
      <c r="B35" s="8" t="s">
        <v>112</v>
      </c>
      <c r="C35" s="9" t="s">
        <v>68</v>
      </c>
      <c r="D35" s="10">
        <v>210752.2</v>
      </c>
      <c r="E35" s="32">
        <v>36.48</v>
      </c>
      <c r="F35" s="11">
        <f t="shared" si="1"/>
        <v>7688240.26</v>
      </c>
      <c r="G35" s="4">
        <f t="shared" si="2"/>
        <v>210752.2</v>
      </c>
    </row>
    <row r="36" ht="21" customHeight="1" spans="1:7">
      <c r="A36" s="7" t="s">
        <v>113</v>
      </c>
      <c r="B36" s="8" t="s">
        <v>114</v>
      </c>
      <c r="C36" s="9"/>
      <c r="D36" s="10">
        <v>0</v>
      </c>
      <c r="E36" s="32"/>
      <c r="F36" s="11">
        <f t="shared" si="1"/>
        <v>0</v>
      </c>
      <c r="G36" s="4">
        <f t="shared" si="2"/>
        <v>0</v>
      </c>
    </row>
    <row r="37" ht="21" customHeight="1" spans="1:7">
      <c r="A37" s="7" t="s">
        <v>27</v>
      </c>
      <c r="B37" s="8" t="s">
        <v>115</v>
      </c>
      <c r="C37" s="9" t="s">
        <v>64</v>
      </c>
      <c r="D37" s="10">
        <v>20203</v>
      </c>
      <c r="E37" s="32">
        <v>11.03</v>
      </c>
      <c r="F37" s="11">
        <f t="shared" ref="F37:F68" si="3">ROUND(D37*E37,2)</f>
        <v>222839.09</v>
      </c>
      <c r="G37" s="4">
        <f t="shared" si="2"/>
        <v>20203</v>
      </c>
    </row>
    <row r="38" ht="21" customHeight="1" spans="1:7">
      <c r="A38" s="7" t="s">
        <v>30</v>
      </c>
      <c r="B38" s="8" t="s">
        <v>116</v>
      </c>
      <c r="C38" s="9" t="s">
        <v>64</v>
      </c>
      <c r="D38" s="10">
        <v>17451.4</v>
      </c>
      <c r="E38" s="32">
        <v>13.48</v>
      </c>
      <c r="F38" s="11">
        <f t="shared" si="3"/>
        <v>235244.87</v>
      </c>
      <c r="G38" s="4">
        <f t="shared" si="2"/>
        <v>17451.4</v>
      </c>
    </row>
    <row r="39" ht="21" customHeight="1" spans="1:7">
      <c r="A39" s="7" t="s">
        <v>117</v>
      </c>
      <c r="B39" s="8" t="s">
        <v>118</v>
      </c>
      <c r="C39" s="9"/>
      <c r="D39" s="10">
        <v>0</v>
      </c>
      <c r="E39" s="32"/>
      <c r="F39" s="11">
        <f t="shared" si="3"/>
        <v>0</v>
      </c>
      <c r="G39" s="4">
        <f t="shared" si="2"/>
        <v>0</v>
      </c>
    </row>
    <row r="40" ht="21" customHeight="1" spans="1:7">
      <c r="A40" s="7" t="s">
        <v>27</v>
      </c>
      <c r="B40" s="8" t="s">
        <v>93</v>
      </c>
      <c r="C40" s="9" t="s">
        <v>68</v>
      </c>
      <c r="D40" s="10">
        <v>175328.6</v>
      </c>
      <c r="E40" s="32">
        <v>33.15</v>
      </c>
      <c r="F40" s="11">
        <f t="shared" si="3"/>
        <v>5812143.09</v>
      </c>
      <c r="G40" s="4">
        <f t="shared" si="2"/>
        <v>175328.6</v>
      </c>
    </row>
    <row r="41" ht="21" customHeight="1" spans="1:7">
      <c r="A41" s="7" t="s">
        <v>69</v>
      </c>
      <c r="B41" s="8" t="s">
        <v>119</v>
      </c>
      <c r="C41" s="9" t="s">
        <v>68</v>
      </c>
      <c r="D41" s="10">
        <v>171989.1</v>
      </c>
      <c r="E41" s="32">
        <v>46.67</v>
      </c>
      <c r="F41" s="11">
        <f t="shared" si="3"/>
        <v>8026731.3</v>
      </c>
      <c r="G41" s="4">
        <f t="shared" si="2"/>
        <v>171989.1</v>
      </c>
    </row>
    <row r="42" ht="21" customHeight="1" spans="1:7">
      <c r="A42" s="7" t="s">
        <v>76</v>
      </c>
      <c r="B42" s="8" t="s">
        <v>120</v>
      </c>
      <c r="C42" s="9" t="s">
        <v>68</v>
      </c>
      <c r="D42" s="10">
        <v>5435.8</v>
      </c>
      <c r="E42" s="32">
        <v>77.12</v>
      </c>
      <c r="F42" s="11">
        <f t="shared" si="3"/>
        <v>419208.9</v>
      </c>
      <c r="G42" s="4">
        <f t="shared" si="2"/>
        <v>5435.8</v>
      </c>
    </row>
    <row r="43" ht="21" customHeight="1" spans="1:7">
      <c r="A43" s="7" t="s">
        <v>78</v>
      </c>
      <c r="B43" s="8" t="s">
        <v>121</v>
      </c>
      <c r="C43" s="9" t="s">
        <v>68</v>
      </c>
      <c r="D43" s="10">
        <v>5611.1</v>
      </c>
      <c r="E43" s="32">
        <v>60.89</v>
      </c>
      <c r="F43" s="11">
        <f t="shared" si="3"/>
        <v>341659.88</v>
      </c>
      <c r="G43" s="4">
        <f t="shared" si="2"/>
        <v>5611.1</v>
      </c>
    </row>
    <row r="44" ht="21" customHeight="1" spans="1:7">
      <c r="A44" s="7" t="s">
        <v>122</v>
      </c>
      <c r="B44" s="8" t="s">
        <v>123</v>
      </c>
      <c r="C44" s="9"/>
      <c r="D44" s="10">
        <v>0</v>
      </c>
      <c r="E44" s="32"/>
      <c r="F44" s="11">
        <f t="shared" si="3"/>
        <v>0</v>
      </c>
      <c r="G44" s="4">
        <f t="shared" si="2"/>
        <v>0</v>
      </c>
    </row>
    <row r="45" ht="21" customHeight="1" spans="1:7">
      <c r="A45" s="7" t="s">
        <v>27</v>
      </c>
      <c r="B45" s="8" t="s">
        <v>93</v>
      </c>
      <c r="C45" s="9" t="s">
        <v>68</v>
      </c>
      <c r="D45" s="10">
        <v>20836.2</v>
      </c>
      <c r="E45" s="32">
        <v>33.15</v>
      </c>
      <c r="F45" s="11">
        <f t="shared" si="3"/>
        <v>690720.03</v>
      </c>
      <c r="G45" s="4">
        <f t="shared" si="2"/>
        <v>20836.2</v>
      </c>
    </row>
    <row r="46" ht="21" customHeight="1" spans="1:7">
      <c r="A46" s="7" t="s">
        <v>76</v>
      </c>
      <c r="B46" s="8" t="s">
        <v>119</v>
      </c>
      <c r="C46" s="9" t="s">
        <v>68</v>
      </c>
      <c r="D46" s="10">
        <v>20836.2</v>
      </c>
      <c r="E46" s="32">
        <v>46.67</v>
      </c>
      <c r="F46" s="11">
        <f t="shared" si="3"/>
        <v>972425.45</v>
      </c>
      <c r="G46" s="4">
        <f t="shared" si="2"/>
        <v>20836.2</v>
      </c>
    </row>
    <row r="47" ht="21" customHeight="1" spans="1:7">
      <c r="A47" s="7" t="s">
        <v>78</v>
      </c>
      <c r="B47" s="8" t="s">
        <v>124</v>
      </c>
      <c r="C47" s="9" t="s">
        <v>68</v>
      </c>
      <c r="D47" s="10">
        <v>66118.1</v>
      </c>
      <c r="E47" s="32">
        <v>7.35</v>
      </c>
      <c r="F47" s="11">
        <f t="shared" si="3"/>
        <v>485968.04</v>
      </c>
      <c r="G47" s="4">
        <f t="shared" si="2"/>
        <v>66118.1</v>
      </c>
    </row>
    <row r="48" ht="21" customHeight="1" spans="1:7">
      <c r="A48" s="7" t="s">
        <v>81</v>
      </c>
      <c r="B48" s="8" t="s">
        <v>120</v>
      </c>
      <c r="C48" s="9" t="s">
        <v>68</v>
      </c>
      <c r="D48" s="10">
        <v>8584.4</v>
      </c>
      <c r="E48" s="32">
        <v>77.12</v>
      </c>
      <c r="F48" s="11">
        <f t="shared" si="3"/>
        <v>662028.93</v>
      </c>
      <c r="G48" s="4">
        <f t="shared" si="2"/>
        <v>8584.4</v>
      </c>
    </row>
    <row r="49" ht="21" customHeight="1" spans="1:7">
      <c r="A49" s="7" t="s">
        <v>96</v>
      </c>
      <c r="B49" s="8" t="s">
        <v>121</v>
      </c>
      <c r="C49" s="9" t="s">
        <v>68</v>
      </c>
      <c r="D49" s="10">
        <v>8584.4</v>
      </c>
      <c r="E49" s="32">
        <v>60.89</v>
      </c>
      <c r="F49" s="11">
        <f t="shared" si="3"/>
        <v>522704.12</v>
      </c>
      <c r="G49" s="4">
        <f t="shared" si="2"/>
        <v>8584.4</v>
      </c>
    </row>
    <row r="50" ht="21" customHeight="1" spans="1:7">
      <c r="A50" s="7" t="s">
        <v>125</v>
      </c>
      <c r="B50" s="8" t="s">
        <v>126</v>
      </c>
      <c r="C50" s="9"/>
      <c r="D50" s="10">
        <v>0</v>
      </c>
      <c r="E50" s="32"/>
      <c r="F50" s="11">
        <f t="shared" si="3"/>
        <v>0</v>
      </c>
      <c r="G50" s="4">
        <f t="shared" si="2"/>
        <v>0</v>
      </c>
    </row>
    <row r="51" ht="21" customHeight="1" spans="1:7">
      <c r="A51" s="7" t="s">
        <v>27</v>
      </c>
      <c r="B51" s="8" t="s">
        <v>127</v>
      </c>
      <c r="C51" s="9" t="s">
        <v>64</v>
      </c>
      <c r="D51" s="10">
        <v>671197.9</v>
      </c>
      <c r="E51" s="32">
        <v>2.49</v>
      </c>
      <c r="F51" s="11">
        <f t="shared" si="3"/>
        <v>1671282.77</v>
      </c>
      <c r="G51" s="4">
        <f t="shared" si="2"/>
        <v>671197.9</v>
      </c>
    </row>
    <row r="52" ht="21" customHeight="1" spans="1:7">
      <c r="A52" s="7" t="s">
        <v>30</v>
      </c>
      <c r="B52" s="8" t="s">
        <v>128</v>
      </c>
      <c r="C52" s="9" t="s">
        <v>64</v>
      </c>
      <c r="D52" s="10">
        <v>152470.6</v>
      </c>
      <c r="E52" s="32">
        <v>4.99</v>
      </c>
      <c r="F52" s="11">
        <f t="shared" si="3"/>
        <v>760828.29</v>
      </c>
      <c r="G52" s="4">
        <f t="shared" si="2"/>
        <v>152470.6</v>
      </c>
    </row>
    <row r="53" ht="21" customHeight="1" spans="1:7">
      <c r="A53" s="7" t="s">
        <v>129</v>
      </c>
      <c r="B53" s="8" t="s">
        <v>130</v>
      </c>
      <c r="C53" s="9"/>
      <c r="D53" s="10">
        <v>0</v>
      </c>
      <c r="E53" s="32"/>
      <c r="F53" s="11">
        <f t="shared" si="3"/>
        <v>0</v>
      </c>
      <c r="G53" s="4">
        <f t="shared" si="2"/>
        <v>0</v>
      </c>
    </row>
    <row r="54" ht="21" customHeight="1" spans="1:7">
      <c r="A54" s="7" t="s">
        <v>27</v>
      </c>
      <c r="B54" s="8" t="s">
        <v>131</v>
      </c>
      <c r="C54" s="9" t="s">
        <v>68</v>
      </c>
      <c r="D54" s="10">
        <v>127405.5</v>
      </c>
      <c r="E54" s="32">
        <v>155.46</v>
      </c>
      <c r="F54" s="11">
        <f t="shared" si="3"/>
        <v>19806459.03</v>
      </c>
      <c r="G54" s="4">
        <f t="shared" si="2"/>
        <v>127405.5</v>
      </c>
    </row>
    <row r="55" ht="21" customHeight="1" spans="1:7">
      <c r="A55" s="7" t="s">
        <v>30</v>
      </c>
      <c r="B55" s="56" t="s">
        <v>132</v>
      </c>
      <c r="C55" s="9" t="s">
        <v>68</v>
      </c>
      <c r="D55" s="10">
        <v>2500</v>
      </c>
      <c r="E55" s="32">
        <v>111</v>
      </c>
      <c r="F55" s="11">
        <f t="shared" si="3"/>
        <v>277500</v>
      </c>
      <c r="G55" s="4">
        <f t="shared" si="2"/>
        <v>2500</v>
      </c>
    </row>
    <row r="56" ht="21" customHeight="1" spans="1:7">
      <c r="A56" s="7" t="s">
        <v>69</v>
      </c>
      <c r="B56" s="8" t="s">
        <v>133</v>
      </c>
      <c r="C56" s="9" t="s">
        <v>68</v>
      </c>
      <c r="D56" s="10">
        <v>657.5</v>
      </c>
      <c r="E56" s="32">
        <v>182.43</v>
      </c>
      <c r="F56" s="11">
        <f t="shared" si="3"/>
        <v>119947.73</v>
      </c>
      <c r="G56" s="4">
        <f t="shared" si="2"/>
        <v>657.5</v>
      </c>
    </row>
    <row r="57" ht="21" customHeight="1" spans="1:7">
      <c r="A57" s="7" t="s">
        <v>76</v>
      </c>
      <c r="B57" s="8" t="s">
        <v>134</v>
      </c>
      <c r="C57" s="9" t="s">
        <v>68</v>
      </c>
      <c r="D57" s="10">
        <v>2851.6</v>
      </c>
      <c r="E57" s="32">
        <v>207.83</v>
      </c>
      <c r="F57" s="11">
        <f t="shared" si="3"/>
        <v>592648.03</v>
      </c>
      <c r="G57" s="4">
        <f t="shared" si="2"/>
        <v>2851.6</v>
      </c>
    </row>
    <row r="58" ht="21" customHeight="1" spans="1:7">
      <c r="A58" s="7" t="s">
        <v>78</v>
      </c>
      <c r="B58" s="8" t="s">
        <v>135</v>
      </c>
      <c r="C58" s="9" t="s">
        <v>68</v>
      </c>
      <c r="D58" s="10">
        <v>139478.5</v>
      </c>
      <c r="E58" s="32">
        <v>78.35</v>
      </c>
      <c r="F58" s="11">
        <f t="shared" si="3"/>
        <v>10928140.48</v>
      </c>
      <c r="G58" s="4">
        <f t="shared" si="2"/>
        <v>139478.5</v>
      </c>
    </row>
    <row r="59" ht="21" customHeight="1" spans="1:7">
      <c r="A59" s="7" t="s">
        <v>81</v>
      </c>
      <c r="B59" s="8" t="s">
        <v>136</v>
      </c>
      <c r="C59" s="9" t="s">
        <v>68</v>
      </c>
      <c r="D59" s="10">
        <v>10881.3</v>
      </c>
      <c r="E59" s="32">
        <v>46.67</v>
      </c>
      <c r="F59" s="11">
        <f t="shared" si="3"/>
        <v>507830.27</v>
      </c>
      <c r="G59" s="4">
        <f t="shared" si="2"/>
        <v>10881.3</v>
      </c>
    </row>
    <row r="60" ht="21" customHeight="1" spans="1:7">
      <c r="A60" s="7" t="s">
        <v>96</v>
      </c>
      <c r="B60" s="8" t="s">
        <v>137</v>
      </c>
      <c r="C60" s="9" t="s">
        <v>68</v>
      </c>
      <c r="D60" s="10">
        <v>13827.1</v>
      </c>
      <c r="E60" s="32">
        <v>123.52</v>
      </c>
      <c r="F60" s="11">
        <f t="shared" si="3"/>
        <v>1707923.39</v>
      </c>
      <c r="G60" s="4">
        <f t="shared" si="2"/>
        <v>13827.1</v>
      </c>
    </row>
    <row r="61" ht="21" customHeight="1" spans="1:7">
      <c r="A61" s="7" t="s">
        <v>98</v>
      </c>
      <c r="B61" s="8" t="s">
        <v>138</v>
      </c>
      <c r="C61" s="9" t="s">
        <v>68</v>
      </c>
      <c r="D61" s="10">
        <v>278957.1</v>
      </c>
      <c r="E61" s="32">
        <v>41.21</v>
      </c>
      <c r="F61" s="11">
        <f t="shared" si="3"/>
        <v>11495822.09</v>
      </c>
      <c r="G61" s="4">
        <f t="shared" si="2"/>
        <v>278957.1</v>
      </c>
    </row>
    <row r="62" ht="21" customHeight="1" spans="1:7">
      <c r="A62" s="7" t="s">
        <v>100</v>
      </c>
      <c r="B62" s="8" t="s">
        <v>139</v>
      </c>
      <c r="C62" s="9" t="s">
        <v>64</v>
      </c>
      <c r="D62" s="10">
        <v>68579.6</v>
      </c>
      <c r="E62" s="32">
        <v>7.41</v>
      </c>
      <c r="F62" s="11">
        <f t="shared" si="3"/>
        <v>508174.84</v>
      </c>
      <c r="G62" s="4">
        <f t="shared" si="2"/>
        <v>68579.6</v>
      </c>
    </row>
    <row r="63" ht="21" customHeight="1" spans="1:7">
      <c r="A63" s="7" t="s">
        <v>103</v>
      </c>
      <c r="B63" s="12" t="s">
        <v>140</v>
      </c>
      <c r="C63" s="9" t="s">
        <v>64</v>
      </c>
      <c r="D63" s="10">
        <v>6935</v>
      </c>
      <c r="E63" s="32">
        <v>11.45</v>
      </c>
      <c r="F63" s="11">
        <f t="shared" si="3"/>
        <v>79405.75</v>
      </c>
      <c r="G63" s="4">
        <f t="shared" si="2"/>
        <v>6935</v>
      </c>
    </row>
    <row r="64" ht="21" customHeight="1" spans="1:7">
      <c r="A64" s="7" t="s">
        <v>105</v>
      </c>
      <c r="B64" s="8" t="s">
        <v>141</v>
      </c>
      <c r="C64" s="9" t="s">
        <v>80</v>
      </c>
      <c r="D64" s="10">
        <v>414254.3</v>
      </c>
      <c r="E64" s="32">
        <v>47.14</v>
      </c>
      <c r="F64" s="11">
        <f t="shared" si="3"/>
        <v>19527947.7</v>
      </c>
      <c r="G64" s="4">
        <f t="shared" si="2"/>
        <v>414254.3</v>
      </c>
    </row>
    <row r="65" ht="21" customHeight="1" spans="1:7">
      <c r="A65" s="7" t="s">
        <v>107</v>
      </c>
      <c r="B65" s="8" t="s">
        <v>142</v>
      </c>
      <c r="C65" s="9" t="s">
        <v>80</v>
      </c>
      <c r="D65" s="10">
        <v>10489.5</v>
      </c>
      <c r="E65" s="32">
        <v>141.94</v>
      </c>
      <c r="F65" s="11">
        <f t="shared" si="3"/>
        <v>1488879.63</v>
      </c>
      <c r="G65" s="4">
        <f t="shared" si="2"/>
        <v>10489.5</v>
      </c>
    </row>
    <row r="66" ht="21" customHeight="1" spans="1:7">
      <c r="A66" s="7" t="s">
        <v>143</v>
      </c>
      <c r="B66" s="8" t="s">
        <v>144</v>
      </c>
      <c r="C66" s="9" t="s">
        <v>68</v>
      </c>
      <c r="D66" s="10">
        <v>595.8</v>
      </c>
      <c r="E66" s="32">
        <v>677.4</v>
      </c>
      <c r="F66" s="11">
        <f t="shared" si="3"/>
        <v>403594.92</v>
      </c>
      <c r="G66" s="4">
        <f t="shared" si="2"/>
        <v>595.8</v>
      </c>
    </row>
    <row r="67" ht="21" customHeight="1" spans="1:7">
      <c r="A67" s="7" t="s">
        <v>145</v>
      </c>
      <c r="B67" s="8" t="s">
        <v>146</v>
      </c>
      <c r="C67" s="9" t="s">
        <v>64</v>
      </c>
      <c r="D67" s="10">
        <v>217327.9</v>
      </c>
      <c r="E67" s="32">
        <v>3.47</v>
      </c>
      <c r="F67" s="11">
        <f t="shared" si="3"/>
        <v>754127.81</v>
      </c>
      <c r="G67" s="4">
        <f t="shared" si="2"/>
        <v>217327.9</v>
      </c>
    </row>
    <row r="68" ht="21" customHeight="1" spans="1:7">
      <c r="A68" s="7" t="s">
        <v>147</v>
      </c>
      <c r="B68" s="8" t="s">
        <v>148</v>
      </c>
      <c r="C68" s="9" t="s">
        <v>64</v>
      </c>
      <c r="D68" s="10">
        <v>701071.9</v>
      </c>
      <c r="E68" s="32">
        <v>7.27</v>
      </c>
      <c r="F68" s="11">
        <f t="shared" si="3"/>
        <v>5096792.71</v>
      </c>
      <c r="G68" s="4">
        <f t="shared" si="2"/>
        <v>701071.9</v>
      </c>
    </row>
    <row r="69" ht="21" customHeight="1" spans="1:7">
      <c r="A69" s="7" t="s">
        <v>149</v>
      </c>
      <c r="B69" s="8" t="s">
        <v>150</v>
      </c>
      <c r="C69" s="9" t="s">
        <v>68</v>
      </c>
      <c r="D69" s="10">
        <v>88094.5</v>
      </c>
      <c r="E69" s="32">
        <v>65.74</v>
      </c>
      <c r="F69" s="11">
        <f t="shared" ref="F69:F113" si="4">ROUND(D69*E69,2)</f>
        <v>5791332.43</v>
      </c>
      <c r="G69" s="4">
        <f t="shared" si="2"/>
        <v>88094.5</v>
      </c>
    </row>
    <row r="70" ht="21" customHeight="1" spans="1:7">
      <c r="A70" s="7" t="s">
        <v>151</v>
      </c>
      <c r="B70" s="8" t="s">
        <v>152</v>
      </c>
      <c r="C70" s="9" t="s">
        <v>68</v>
      </c>
      <c r="D70" s="10">
        <v>63537.1</v>
      </c>
      <c r="E70" s="32">
        <v>158.6</v>
      </c>
      <c r="F70" s="11">
        <f t="shared" si="4"/>
        <v>10076984.06</v>
      </c>
      <c r="G70" s="4">
        <f t="shared" si="2"/>
        <v>63537.1</v>
      </c>
    </row>
    <row r="71" ht="21" customHeight="1" spans="1:7">
      <c r="A71" s="7" t="s">
        <v>153</v>
      </c>
      <c r="B71" s="8" t="s">
        <v>127</v>
      </c>
      <c r="C71" s="9" t="s">
        <v>64</v>
      </c>
      <c r="D71" s="10">
        <v>396769.1</v>
      </c>
      <c r="E71" s="32">
        <v>2.49</v>
      </c>
      <c r="F71" s="11">
        <f t="shared" si="4"/>
        <v>987955.06</v>
      </c>
      <c r="G71" s="4">
        <f t="shared" si="2"/>
        <v>396769.1</v>
      </c>
    </row>
    <row r="72" ht="21" customHeight="1" spans="1:7">
      <c r="A72" s="7" t="s">
        <v>154</v>
      </c>
      <c r="B72" s="8" t="s">
        <v>155</v>
      </c>
      <c r="C72" s="9" t="s">
        <v>64</v>
      </c>
      <c r="D72" s="10">
        <v>127124.6</v>
      </c>
      <c r="E72" s="32">
        <v>4.99</v>
      </c>
      <c r="F72" s="11">
        <f t="shared" si="4"/>
        <v>634351.75</v>
      </c>
      <c r="G72" s="4">
        <f t="shared" si="2"/>
        <v>127124.6</v>
      </c>
    </row>
    <row r="73" ht="21" customHeight="1" spans="1:7">
      <c r="A73" s="7" t="s">
        <v>156</v>
      </c>
      <c r="B73" s="8" t="s">
        <v>157</v>
      </c>
      <c r="C73" s="9"/>
      <c r="D73" s="10">
        <v>0</v>
      </c>
      <c r="E73" s="32"/>
      <c r="F73" s="11">
        <f t="shared" si="4"/>
        <v>0</v>
      </c>
      <c r="G73" s="4">
        <f t="shared" si="2"/>
        <v>0</v>
      </c>
    </row>
    <row r="74" ht="21" customHeight="1" spans="1:7">
      <c r="A74" s="7" t="s">
        <v>27</v>
      </c>
      <c r="B74" s="12" t="s">
        <v>158</v>
      </c>
      <c r="C74" s="9" t="s">
        <v>80</v>
      </c>
      <c r="D74" s="10">
        <v>113.4</v>
      </c>
      <c r="E74" s="32">
        <v>823.01</v>
      </c>
      <c r="F74" s="11">
        <f t="shared" si="4"/>
        <v>93329.33</v>
      </c>
      <c r="G74" s="4">
        <f t="shared" si="2"/>
        <v>113.4</v>
      </c>
    </row>
    <row r="75" ht="21" customHeight="1" spans="1:7">
      <c r="A75" s="7" t="s">
        <v>30</v>
      </c>
      <c r="B75" s="8" t="s">
        <v>159</v>
      </c>
      <c r="C75" s="9" t="s">
        <v>80</v>
      </c>
      <c r="D75" s="10">
        <v>3500.5</v>
      </c>
      <c r="E75" s="32">
        <v>522.29</v>
      </c>
      <c r="F75" s="11">
        <f t="shared" si="4"/>
        <v>1828276.15</v>
      </c>
      <c r="G75" s="4">
        <f t="shared" si="2"/>
        <v>3500.5</v>
      </c>
    </row>
    <row r="76" ht="21" customHeight="1" spans="1:7">
      <c r="A76" s="7" t="s">
        <v>76</v>
      </c>
      <c r="B76" s="12" t="s">
        <v>160</v>
      </c>
      <c r="C76" s="9" t="s">
        <v>80</v>
      </c>
      <c r="D76" s="10">
        <v>4714.6</v>
      </c>
      <c r="E76" s="32">
        <v>500.15</v>
      </c>
      <c r="F76" s="11">
        <f t="shared" si="4"/>
        <v>2358007.19</v>
      </c>
      <c r="G76" s="4">
        <f t="shared" si="2"/>
        <v>4714.6</v>
      </c>
    </row>
    <row r="77" ht="21" customHeight="1" spans="1:7">
      <c r="A77" s="7" t="s">
        <v>96</v>
      </c>
      <c r="B77" s="12" t="s">
        <v>161</v>
      </c>
      <c r="C77" s="9" t="s">
        <v>80</v>
      </c>
      <c r="D77" s="10">
        <v>340.2</v>
      </c>
      <c r="E77" s="32">
        <v>871.66</v>
      </c>
      <c r="F77" s="11">
        <f t="shared" si="4"/>
        <v>296538.73</v>
      </c>
      <c r="G77" s="4">
        <f t="shared" si="2"/>
        <v>340.2</v>
      </c>
    </row>
    <row r="78" ht="21" customHeight="1" spans="1:7">
      <c r="A78" s="7" t="s">
        <v>98</v>
      </c>
      <c r="B78" s="8" t="s">
        <v>162</v>
      </c>
      <c r="C78" s="9" t="s">
        <v>80</v>
      </c>
      <c r="D78" s="10">
        <v>55372.9</v>
      </c>
      <c r="E78" s="32">
        <v>120.81</v>
      </c>
      <c r="F78" s="11">
        <f t="shared" si="4"/>
        <v>6689600.05</v>
      </c>
      <c r="G78" s="4">
        <f t="shared" si="2"/>
        <v>55372.9</v>
      </c>
    </row>
    <row r="79" ht="21" customHeight="1" spans="1:7">
      <c r="A79" s="7" t="s">
        <v>100</v>
      </c>
      <c r="B79" s="12" t="s">
        <v>163</v>
      </c>
      <c r="C79" s="9" t="s">
        <v>80</v>
      </c>
      <c r="D79" s="10">
        <v>150.9</v>
      </c>
      <c r="E79" s="32">
        <v>498.31</v>
      </c>
      <c r="F79" s="11">
        <f t="shared" si="4"/>
        <v>75194.98</v>
      </c>
      <c r="G79" s="4">
        <f t="shared" si="2"/>
        <v>150.9</v>
      </c>
    </row>
    <row r="80" ht="21" customHeight="1" spans="1:7">
      <c r="A80" s="7" t="s">
        <v>103</v>
      </c>
      <c r="B80" s="8" t="s">
        <v>164</v>
      </c>
      <c r="C80" s="9" t="s">
        <v>80</v>
      </c>
      <c r="D80" s="10">
        <v>48.6</v>
      </c>
      <c r="E80" s="32">
        <v>430.57</v>
      </c>
      <c r="F80" s="11">
        <f t="shared" si="4"/>
        <v>20925.7</v>
      </c>
      <c r="G80" s="4">
        <f t="shared" si="2"/>
        <v>48.6</v>
      </c>
    </row>
    <row r="81" ht="21" customHeight="1" spans="1:7">
      <c r="A81" s="7" t="s">
        <v>105</v>
      </c>
      <c r="B81" s="12" t="s">
        <v>165</v>
      </c>
      <c r="C81" s="9" t="s">
        <v>80</v>
      </c>
      <c r="D81" s="10">
        <v>2671.4</v>
      </c>
      <c r="E81" s="32">
        <v>214.97</v>
      </c>
      <c r="F81" s="11">
        <f t="shared" si="4"/>
        <v>574270.86</v>
      </c>
      <c r="G81" s="4">
        <f t="shared" si="2"/>
        <v>2671.4</v>
      </c>
    </row>
    <row r="82" ht="21" customHeight="1" spans="1:7">
      <c r="A82" s="7">
        <v>-1</v>
      </c>
      <c r="B82" s="12" t="s">
        <v>166</v>
      </c>
      <c r="C82" s="9" t="s">
        <v>80</v>
      </c>
      <c r="D82" s="10">
        <v>826.8</v>
      </c>
      <c r="E82" s="32">
        <v>769.63</v>
      </c>
      <c r="F82" s="11">
        <f t="shared" si="4"/>
        <v>636330.08</v>
      </c>
      <c r="G82" s="4">
        <f t="shared" si="2"/>
        <v>826.8</v>
      </c>
    </row>
    <row r="83" ht="21" customHeight="1" spans="1:7">
      <c r="A83" s="7" t="s">
        <v>143</v>
      </c>
      <c r="B83" s="8" t="s">
        <v>167</v>
      </c>
      <c r="C83" s="9" t="s">
        <v>68</v>
      </c>
      <c r="D83" s="10">
        <v>246</v>
      </c>
      <c r="E83" s="32">
        <v>391.34</v>
      </c>
      <c r="F83" s="11">
        <f t="shared" si="4"/>
        <v>96269.64</v>
      </c>
      <c r="G83" s="4">
        <f t="shared" si="2"/>
        <v>246</v>
      </c>
    </row>
    <row r="84" ht="21" customHeight="1" spans="1:7">
      <c r="A84" s="7" t="s">
        <v>168</v>
      </c>
      <c r="B84" s="8" t="s">
        <v>169</v>
      </c>
      <c r="C84" s="9"/>
      <c r="D84" s="10">
        <v>0</v>
      </c>
      <c r="E84" s="32"/>
      <c r="F84" s="11">
        <f t="shared" si="4"/>
        <v>0</v>
      </c>
      <c r="G84" s="4">
        <f t="shared" si="2"/>
        <v>0</v>
      </c>
    </row>
    <row r="85" ht="21" customHeight="1" spans="1:7">
      <c r="A85" s="7" t="s">
        <v>27</v>
      </c>
      <c r="B85" s="56" t="s">
        <v>170</v>
      </c>
      <c r="C85" s="9" t="s">
        <v>80</v>
      </c>
      <c r="D85" s="10">
        <v>2000</v>
      </c>
      <c r="E85" s="32">
        <v>411.03</v>
      </c>
      <c r="F85" s="11">
        <f t="shared" si="4"/>
        <v>822060</v>
      </c>
      <c r="G85" s="4">
        <f t="shared" si="2"/>
        <v>2000</v>
      </c>
    </row>
    <row r="86" ht="21" customHeight="1" spans="1:7">
      <c r="A86" s="7" t="s">
        <v>69</v>
      </c>
      <c r="B86" s="8" t="s">
        <v>171</v>
      </c>
      <c r="C86" s="9" t="s">
        <v>80</v>
      </c>
      <c r="D86" s="10">
        <v>134.12</v>
      </c>
      <c r="E86" s="32">
        <v>310.61</v>
      </c>
      <c r="F86" s="11">
        <f t="shared" si="4"/>
        <v>41659.01</v>
      </c>
      <c r="G86" s="4">
        <f t="shared" si="2"/>
        <v>134.12</v>
      </c>
    </row>
    <row r="87" ht="21" customHeight="1" spans="1:7">
      <c r="A87" s="7" t="s">
        <v>96</v>
      </c>
      <c r="B87" s="8" t="s">
        <v>172</v>
      </c>
      <c r="C87" s="9" t="s">
        <v>80</v>
      </c>
      <c r="D87" s="10">
        <v>477.9</v>
      </c>
      <c r="E87" s="32">
        <v>723.18</v>
      </c>
      <c r="F87" s="11">
        <f t="shared" si="4"/>
        <v>345607.72</v>
      </c>
      <c r="G87" s="4">
        <f t="shared" si="2"/>
        <v>477.9</v>
      </c>
    </row>
    <row r="88" ht="21" customHeight="1" spans="1:7">
      <c r="A88" s="7" t="s">
        <v>173</v>
      </c>
      <c r="B88" s="8" t="s">
        <v>174</v>
      </c>
      <c r="C88" s="9"/>
      <c r="D88" s="10">
        <v>0</v>
      </c>
      <c r="E88" s="32"/>
      <c r="F88" s="11">
        <f t="shared" si="4"/>
        <v>0</v>
      </c>
      <c r="G88" s="4">
        <f t="shared" si="2"/>
        <v>0</v>
      </c>
    </row>
    <row r="89" ht="21" customHeight="1" spans="1:7">
      <c r="A89" s="7" t="s">
        <v>27</v>
      </c>
      <c r="B89" s="8" t="s">
        <v>175</v>
      </c>
      <c r="C89" s="9" t="s">
        <v>68</v>
      </c>
      <c r="D89" s="10">
        <v>2798</v>
      </c>
      <c r="E89" s="32">
        <v>487.8</v>
      </c>
      <c r="F89" s="11">
        <f t="shared" si="4"/>
        <v>1364864.4</v>
      </c>
      <c r="G89" s="4">
        <f t="shared" si="2"/>
        <v>2798</v>
      </c>
    </row>
    <row r="90" ht="21" customHeight="1" spans="1:7">
      <c r="A90" s="7" t="s">
        <v>176</v>
      </c>
      <c r="B90" s="8" t="s">
        <v>177</v>
      </c>
      <c r="C90" s="9" t="s">
        <v>68</v>
      </c>
      <c r="D90" s="10">
        <v>3152.3</v>
      </c>
      <c r="E90" s="32">
        <v>634.28</v>
      </c>
      <c r="F90" s="11">
        <f t="shared" si="4"/>
        <v>1999440.84</v>
      </c>
      <c r="G90" s="4">
        <f t="shared" si="2"/>
        <v>3152.3</v>
      </c>
    </row>
    <row r="91" ht="21" customHeight="1" spans="1:7">
      <c r="A91" s="7" t="s">
        <v>178</v>
      </c>
      <c r="B91" s="8" t="s">
        <v>179</v>
      </c>
      <c r="C91" s="9"/>
      <c r="D91" s="10">
        <v>0</v>
      </c>
      <c r="E91" s="32"/>
      <c r="F91" s="11">
        <f t="shared" si="4"/>
        <v>0</v>
      </c>
      <c r="G91" s="4">
        <f t="shared" si="2"/>
        <v>0</v>
      </c>
    </row>
    <row r="92" ht="21" customHeight="1" spans="1:7">
      <c r="A92" s="7" t="s">
        <v>27</v>
      </c>
      <c r="B92" s="8" t="s">
        <v>180</v>
      </c>
      <c r="C92" s="9" t="s">
        <v>181</v>
      </c>
      <c r="D92" s="10">
        <v>2</v>
      </c>
      <c r="E92" s="32">
        <v>27000.13</v>
      </c>
      <c r="F92" s="11">
        <f t="shared" si="4"/>
        <v>54000.26</v>
      </c>
      <c r="G92" s="4">
        <f t="shared" ref="G92:G113" si="5">D92</f>
        <v>2</v>
      </c>
    </row>
    <row r="93" ht="21" customHeight="1" spans="1:7">
      <c r="A93" s="7" t="s">
        <v>30</v>
      </c>
      <c r="B93" s="8" t="s">
        <v>182</v>
      </c>
      <c r="C93" s="9" t="s">
        <v>181</v>
      </c>
      <c r="D93" s="10">
        <v>4.9</v>
      </c>
      <c r="E93" s="32">
        <v>30288.97</v>
      </c>
      <c r="F93" s="11">
        <f t="shared" si="4"/>
        <v>148415.95</v>
      </c>
      <c r="G93" s="4">
        <f t="shared" si="5"/>
        <v>4.9</v>
      </c>
    </row>
    <row r="94" ht="21" customHeight="1" spans="1:7">
      <c r="A94" s="7" t="s">
        <v>183</v>
      </c>
      <c r="B94" s="8" t="s">
        <v>184</v>
      </c>
      <c r="C94" s="9"/>
      <c r="D94" s="10">
        <v>0</v>
      </c>
      <c r="E94" s="32"/>
      <c r="F94" s="11">
        <f t="shared" si="4"/>
        <v>0</v>
      </c>
      <c r="G94" s="4">
        <f t="shared" si="5"/>
        <v>0</v>
      </c>
    </row>
    <row r="95" ht="21" customHeight="1" spans="1:7">
      <c r="A95" s="7" t="s">
        <v>27</v>
      </c>
      <c r="B95" s="8" t="s">
        <v>185</v>
      </c>
      <c r="C95" s="9" t="s">
        <v>68</v>
      </c>
      <c r="D95" s="10">
        <v>14075.2</v>
      </c>
      <c r="E95" s="32">
        <v>401.68</v>
      </c>
      <c r="F95" s="11">
        <f t="shared" si="4"/>
        <v>5653726.34</v>
      </c>
      <c r="G95" s="4">
        <f t="shared" si="5"/>
        <v>14075.2</v>
      </c>
    </row>
    <row r="96" ht="21" customHeight="1" spans="1:7">
      <c r="A96" s="7" t="s">
        <v>186</v>
      </c>
      <c r="B96" s="8" t="s">
        <v>187</v>
      </c>
      <c r="C96" s="9"/>
      <c r="D96" s="10">
        <v>0</v>
      </c>
      <c r="E96" s="32"/>
      <c r="F96" s="11">
        <f t="shared" si="4"/>
        <v>0</v>
      </c>
      <c r="G96" s="4">
        <f t="shared" si="5"/>
        <v>0</v>
      </c>
    </row>
    <row r="97" ht="21" customHeight="1" spans="1:7">
      <c r="A97" s="7" t="s">
        <v>27</v>
      </c>
      <c r="B97" s="8" t="s">
        <v>188</v>
      </c>
      <c r="C97" s="9" t="s">
        <v>68</v>
      </c>
      <c r="D97" s="10">
        <v>1958.8</v>
      </c>
      <c r="E97" s="32">
        <v>399.94</v>
      </c>
      <c r="F97" s="11">
        <f t="shared" si="4"/>
        <v>783402.47</v>
      </c>
      <c r="G97" s="4">
        <f t="shared" si="5"/>
        <v>1958.8</v>
      </c>
    </row>
    <row r="98" ht="21" customHeight="1" spans="1:7">
      <c r="A98" s="7" t="s">
        <v>30</v>
      </c>
      <c r="B98" s="8" t="s">
        <v>189</v>
      </c>
      <c r="C98" s="9" t="s">
        <v>68</v>
      </c>
      <c r="D98" s="10">
        <v>12285</v>
      </c>
      <c r="E98" s="32">
        <v>981.11</v>
      </c>
      <c r="F98" s="11">
        <f t="shared" si="4"/>
        <v>12052936.35</v>
      </c>
      <c r="G98" s="4">
        <f t="shared" si="5"/>
        <v>12285</v>
      </c>
    </row>
    <row r="99" ht="21" customHeight="1" spans="1:7">
      <c r="A99" s="7" t="s">
        <v>190</v>
      </c>
      <c r="B99" s="8" t="s">
        <v>191</v>
      </c>
      <c r="C99" s="9"/>
      <c r="D99" s="10">
        <v>0</v>
      </c>
      <c r="E99" s="32"/>
      <c r="F99" s="11">
        <f t="shared" si="4"/>
        <v>0</v>
      </c>
      <c r="G99" s="4">
        <f t="shared" si="5"/>
        <v>0</v>
      </c>
    </row>
    <row r="100" ht="21" customHeight="1" spans="1:7">
      <c r="A100" s="7" t="s">
        <v>78</v>
      </c>
      <c r="B100" s="8" t="s">
        <v>192</v>
      </c>
      <c r="C100" s="9" t="s">
        <v>64</v>
      </c>
      <c r="D100" s="10">
        <v>527984.2</v>
      </c>
      <c r="E100" s="32">
        <v>10.97</v>
      </c>
      <c r="F100" s="11">
        <f t="shared" si="4"/>
        <v>5791986.67</v>
      </c>
      <c r="G100" s="4">
        <f t="shared" si="5"/>
        <v>527984.2</v>
      </c>
    </row>
    <row r="101" ht="21" customHeight="1" spans="1:7">
      <c r="A101" s="7" t="s">
        <v>96</v>
      </c>
      <c r="B101" s="8" t="s">
        <v>193</v>
      </c>
      <c r="C101" s="9" t="s">
        <v>64</v>
      </c>
      <c r="D101" s="10">
        <v>89598</v>
      </c>
      <c r="E101" s="32">
        <v>8.06</v>
      </c>
      <c r="F101" s="11">
        <f t="shared" si="4"/>
        <v>722159.88</v>
      </c>
      <c r="G101" s="4">
        <f t="shared" si="5"/>
        <v>89598</v>
      </c>
    </row>
    <row r="102" ht="21" customHeight="1" spans="1:7">
      <c r="A102" s="7" t="s">
        <v>194</v>
      </c>
      <c r="B102" s="8" t="s">
        <v>195</v>
      </c>
      <c r="C102" s="9"/>
      <c r="D102" s="10">
        <v>0</v>
      </c>
      <c r="E102" s="32"/>
      <c r="F102" s="11">
        <f t="shared" si="4"/>
        <v>0</v>
      </c>
      <c r="G102" s="4">
        <f t="shared" si="5"/>
        <v>0</v>
      </c>
    </row>
    <row r="103" ht="21" customHeight="1" spans="1:7">
      <c r="A103" s="7" t="s">
        <v>27</v>
      </c>
      <c r="B103" s="8" t="s">
        <v>196</v>
      </c>
      <c r="C103" s="9" t="s">
        <v>68</v>
      </c>
      <c r="D103" s="10">
        <v>1344.6</v>
      </c>
      <c r="E103" s="32">
        <v>957.11</v>
      </c>
      <c r="F103" s="11">
        <f t="shared" si="4"/>
        <v>1286930.11</v>
      </c>
      <c r="G103" s="4">
        <f t="shared" si="5"/>
        <v>1344.6</v>
      </c>
    </row>
    <row r="104" ht="21" customHeight="1" spans="1:7">
      <c r="A104" s="7" t="s">
        <v>30</v>
      </c>
      <c r="B104" s="8" t="s">
        <v>197</v>
      </c>
      <c r="C104" s="9" t="s">
        <v>198</v>
      </c>
      <c r="D104" s="10">
        <v>1987.7</v>
      </c>
      <c r="E104" s="32">
        <v>658.41</v>
      </c>
      <c r="F104" s="11">
        <f t="shared" si="4"/>
        <v>1308721.56</v>
      </c>
      <c r="G104" s="4">
        <f t="shared" si="5"/>
        <v>1987.7</v>
      </c>
    </row>
    <row r="105" ht="21" customHeight="1" spans="1:7">
      <c r="A105" s="7" t="s">
        <v>69</v>
      </c>
      <c r="B105" s="8" t="s">
        <v>199</v>
      </c>
      <c r="C105" s="9" t="s">
        <v>68</v>
      </c>
      <c r="D105" s="10">
        <v>894.4</v>
      </c>
      <c r="E105" s="32">
        <v>658.41</v>
      </c>
      <c r="F105" s="11">
        <f t="shared" si="4"/>
        <v>588881.9</v>
      </c>
      <c r="G105" s="4">
        <f t="shared" si="5"/>
        <v>894.4</v>
      </c>
    </row>
    <row r="106" ht="21" customHeight="1" spans="1:7">
      <c r="A106" s="7" t="s">
        <v>76</v>
      </c>
      <c r="B106" s="8" t="s">
        <v>200</v>
      </c>
      <c r="C106" s="9" t="s">
        <v>68</v>
      </c>
      <c r="D106" s="10">
        <v>888.7</v>
      </c>
      <c r="E106" s="32">
        <v>430.7</v>
      </c>
      <c r="F106" s="11">
        <f t="shared" si="4"/>
        <v>382763.09</v>
      </c>
      <c r="G106" s="4">
        <f t="shared" si="5"/>
        <v>888.7</v>
      </c>
    </row>
    <row r="107" ht="21" customHeight="1" spans="1:7">
      <c r="A107" s="7" t="s">
        <v>201</v>
      </c>
      <c r="B107" s="8" t="s">
        <v>202</v>
      </c>
      <c r="C107" s="9"/>
      <c r="D107" s="10">
        <v>0</v>
      </c>
      <c r="E107" s="32"/>
      <c r="F107" s="11">
        <f t="shared" si="4"/>
        <v>0</v>
      </c>
      <c r="G107" s="4">
        <f t="shared" si="5"/>
        <v>0</v>
      </c>
    </row>
    <row r="108" ht="21" customHeight="1" spans="1:7">
      <c r="A108" s="7" t="s">
        <v>27</v>
      </c>
      <c r="B108" s="8" t="s">
        <v>203</v>
      </c>
      <c r="C108" s="9" t="s">
        <v>68</v>
      </c>
      <c r="D108" s="10">
        <v>5920</v>
      </c>
      <c r="E108" s="32">
        <v>682.5</v>
      </c>
      <c r="F108" s="11">
        <f t="shared" si="4"/>
        <v>4040400</v>
      </c>
      <c r="G108" s="4">
        <f t="shared" si="5"/>
        <v>5920</v>
      </c>
    </row>
    <row r="109" ht="21" customHeight="1" spans="1:7">
      <c r="A109" s="7" t="s">
        <v>30</v>
      </c>
      <c r="B109" s="8" t="s">
        <v>204</v>
      </c>
      <c r="C109" s="9" t="s">
        <v>102</v>
      </c>
      <c r="D109" s="10">
        <v>642312.1</v>
      </c>
      <c r="E109" s="32">
        <v>4.72</v>
      </c>
      <c r="F109" s="11">
        <f t="shared" si="4"/>
        <v>3031713.11</v>
      </c>
      <c r="G109" s="4">
        <f t="shared" si="5"/>
        <v>642312.1</v>
      </c>
    </row>
    <row r="110" ht="21" customHeight="1" spans="1:7">
      <c r="A110" s="7" t="s">
        <v>69</v>
      </c>
      <c r="B110" s="8" t="s">
        <v>205</v>
      </c>
      <c r="C110" s="9" t="s">
        <v>102</v>
      </c>
      <c r="D110" s="10">
        <v>4128.5</v>
      </c>
      <c r="E110" s="32">
        <v>4.91</v>
      </c>
      <c r="F110" s="11">
        <f t="shared" si="4"/>
        <v>20270.94</v>
      </c>
      <c r="G110" s="4">
        <f t="shared" si="5"/>
        <v>4128.5</v>
      </c>
    </row>
    <row r="111" ht="21" customHeight="1" spans="1:7">
      <c r="A111" s="7" t="s">
        <v>76</v>
      </c>
      <c r="B111" s="8" t="s">
        <v>206</v>
      </c>
      <c r="C111" s="9" t="s">
        <v>68</v>
      </c>
      <c r="D111" s="10">
        <v>878.1</v>
      </c>
      <c r="E111" s="32">
        <v>578.7</v>
      </c>
      <c r="F111" s="11">
        <f t="shared" si="4"/>
        <v>508156.47</v>
      </c>
      <c r="G111" s="4">
        <f t="shared" si="5"/>
        <v>878.1</v>
      </c>
    </row>
    <row r="112" ht="21" customHeight="1" spans="1:7">
      <c r="A112" s="7" t="s">
        <v>207</v>
      </c>
      <c r="B112" s="8" t="s">
        <v>208</v>
      </c>
      <c r="C112" s="9"/>
      <c r="D112" s="10">
        <v>0</v>
      </c>
      <c r="E112" s="32"/>
      <c r="F112" s="11">
        <f t="shared" si="4"/>
        <v>0</v>
      </c>
      <c r="G112" s="4">
        <f t="shared" si="5"/>
        <v>0</v>
      </c>
    </row>
    <row r="113" ht="21" customHeight="1" spans="1:7">
      <c r="A113" s="7" t="s">
        <v>27</v>
      </c>
      <c r="B113" s="8" t="s">
        <v>209</v>
      </c>
      <c r="C113" s="9" t="s">
        <v>68</v>
      </c>
      <c r="D113" s="10">
        <v>131.6</v>
      </c>
      <c r="E113" s="32">
        <v>586.31</v>
      </c>
      <c r="F113" s="11">
        <f t="shared" si="4"/>
        <v>77158.4</v>
      </c>
      <c r="G113" s="4">
        <f t="shared" si="5"/>
        <v>131.6</v>
      </c>
    </row>
    <row r="114" ht="21" customHeight="1" spans="1:6">
      <c r="A114" s="5" t="s">
        <v>210</v>
      </c>
      <c r="B114" s="5" t="s">
        <v>211</v>
      </c>
      <c r="C114" s="9"/>
      <c r="D114" s="11"/>
      <c r="E114" s="9"/>
      <c r="F114" s="32">
        <f>SUM(F3:F113)</f>
        <v>527905103.34</v>
      </c>
    </row>
  </sheetData>
  <mergeCells count="1">
    <mergeCell ref="A1:F1"/>
  </mergeCells>
  <pageMargins left="0.75" right="0.75" top="1" bottom="1" header="0.5" footer="0.5"/>
  <pageSetup paperSize="9" scale="96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6"/>
  <sheetViews>
    <sheetView showZeros="0" view="pageBreakPreview" zoomScaleNormal="100" workbookViewId="0">
      <pane ySplit="2" topLeftCell="A3" activePane="bottomLeft" state="frozen"/>
      <selection/>
      <selection pane="bottomLeft" activeCell="F5" sqref="F5"/>
    </sheetView>
  </sheetViews>
  <sheetFormatPr defaultColWidth="9.81818181818182" defaultRowHeight="14" outlineLevelCol="6"/>
  <cols>
    <col min="1" max="1" width="14.0818181818182" style="1"/>
    <col min="2" max="2" width="28.1818181818182" style="2" customWidth="1"/>
    <col min="3" max="3" width="7.27272727272727" style="2" customWidth="1"/>
    <col min="4" max="4" width="14.5454545454545" style="3" customWidth="1"/>
    <col min="5" max="5" width="12.8181818181818" style="3" customWidth="1"/>
    <col min="6" max="6" width="15.1818181818182" style="28" customWidth="1"/>
    <col min="7" max="7" width="13.2818181818182" style="4"/>
    <col min="8" max="16384" width="9.81818181818182" style="2"/>
  </cols>
  <sheetData>
    <row r="1" ht="21" customHeight="1" spans="1:6">
      <c r="A1" s="38" t="s">
        <v>212</v>
      </c>
      <c r="B1" s="39"/>
      <c r="C1" s="39"/>
      <c r="D1" s="39"/>
      <c r="E1" s="39"/>
      <c r="F1" s="40"/>
    </row>
    <row r="2" ht="21" customHeight="1" spans="1:7">
      <c r="A2" s="41" t="s">
        <v>18</v>
      </c>
      <c r="B2" s="42" t="s">
        <v>19</v>
      </c>
      <c r="C2" s="42" t="s">
        <v>20</v>
      </c>
      <c r="D2" s="42" t="s">
        <v>21</v>
      </c>
      <c r="E2" s="42" t="s">
        <v>22</v>
      </c>
      <c r="F2" s="43" t="s">
        <v>23</v>
      </c>
      <c r="G2" s="4" t="s">
        <v>24</v>
      </c>
    </row>
    <row r="3" ht="21" customHeight="1" spans="1:6">
      <c r="A3" s="38" t="s">
        <v>213</v>
      </c>
      <c r="B3" s="44" t="s">
        <v>214</v>
      </c>
      <c r="C3" s="44"/>
      <c r="D3" s="45"/>
      <c r="E3" s="40"/>
      <c r="F3" s="40">
        <f>D3*E3</f>
        <v>0</v>
      </c>
    </row>
    <row r="4" ht="21" customHeight="1" spans="1:6">
      <c r="A4" s="38" t="s">
        <v>27</v>
      </c>
      <c r="B4" s="44" t="s">
        <v>215</v>
      </c>
      <c r="C4" s="39" t="s">
        <v>216</v>
      </c>
      <c r="D4" s="45"/>
      <c r="E4" s="40"/>
      <c r="F4" s="40">
        <f>D4*E4</f>
        <v>0</v>
      </c>
    </row>
    <row r="5" ht="21" customHeight="1" spans="1:7">
      <c r="A5" s="38" t="s">
        <v>30</v>
      </c>
      <c r="B5" s="44" t="s">
        <v>217</v>
      </c>
      <c r="C5" s="39" t="s">
        <v>216</v>
      </c>
      <c r="D5" s="45">
        <v>196.46</v>
      </c>
      <c r="E5" s="40">
        <v>659.263</v>
      </c>
      <c r="F5" s="46">
        <f>ROUND(D5*E5,2)</f>
        <v>129518.81</v>
      </c>
      <c r="G5" s="4">
        <f t="shared" ref="G5:G45" si="0">D5</f>
        <v>196.46</v>
      </c>
    </row>
    <row r="6" ht="21" customHeight="1" spans="1:7">
      <c r="A6" s="38" t="s">
        <v>218</v>
      </c>
      <c r="B6" s="44" t="s">
        <v>219</v>
      </c>
      <c r="C6" s="44"/>
      <c r="D6" s="45"/>
      <c r="E6" s="40"/>
      <c r="F6" s="40">
        <f t="shared" ref="F6:F24" si="1">D6*E6</f>
        <v>0</v>
      </c>
      <c r="G6" s="4">
        <f t="shared" si="0"/>
        <v>0</v>
      </c>
    </row>
    <row r="7" ht="21" customHeight="1" spans="1:7">
      <c r="A7" s="38" t="s">
        <v>27</v>
      </c>
      <c r="B7" s="44" t="s">
        <v>220</v>
      </c>
      <c r="C7" s="39" t="s">
        <v>221</v>
      </c>
      <c r="D7" s="45">
        <v>54046.8</v>
      </c>
      <c r="E7" s="40">
        <v>75.361</v>
      </c>
      <c r="F7" s="40">
        <f t="shared" si="1"/>
        <v>4073020.8948</v>
      </c>
      <c r="G7" s="4">
        <f t="shared" si="0"/>
        <v>54046.8</v>
      </c>
    </row>
    <row r="8" ht="21" customHeight="1" spans="1:7">
      <c r="A8" s="38" t="s">
        <v>30</v>
      </c>
      <c r="B8" s="44" t="s">
        <v>222</v>
      </c>
      <c r="C8" s="39" t="s">
        <v>221</v>
      </c>
      <c r="D8" s="45">
        <v>28537.81</v>
      </c>
      <c r="E8" s="40">
        <v>83.413</v>
      </c>
      <c r="F8" s="40">
        <f t="shared" si="1"/>
        <v>2380424.34553</v>
      </c>
      <c r="G8" s="4">
        <f t="shared" si="0"/>
        <v>28537.81</v>
      </c>
    </row>
    <row r="9" ht="21" customHeight="1" spans="1:7">
      <c r="A9" s="38" t="s">
        <v>69</v>
      </c>
      <c r="B9" s="44" t="s">
        <v>223</v>
      </c>
      <c r="C9" s="39" t="s">
        <v>221</v>
      </c>
      <c r="D9" s="45">
        <v>947458.03</v>
      </c>
      <c r="E9" s="40">
        <v>71.324</v>
      </c>
      <c r="F9" s="40">
        <f t="shared" si="1"/>
        <v>67576496.53172</v>
      </c>
      <c r="G9" s="4">
        <f t="shared" si="0"/>
        <v>947458.03</v>
      </c>
    </row>
    <row r="10" ht="21" customHeight="1" spans="1:7">
      <c r="A10" s="38" t="s">
        <v>224</v>
      </c>
      <c r="B10" s="44" t="s">
        <v>225</v>
      </c>
      <c r="C10" s="39" t="s">
        <v>221</v>
      </c>
      <c r="D10" s="45"/>
      <c r="E10" s="40"/>
      <c r="F10" s="40">
        <f t="shared" si="1"/>
        <v>0</v>
      </c>
      <c r="G10" s="4">
        <f t="shared" si="0"/>
        <v>0</v>
      </c>
    </row>
    <row r="11" ht="21" customHeight="1" spans="1:7">
      <c r="A11" s="38" t="s">
        <v>30</v>
      </c>
      <c r="B11" s="44" t="s">
        <v>226</v>
      </c>
      <c r="C11" s="39" t="s">
        <v>221</v>
      </c>
      <c r="D11" s="45">
        <v>10803.6</v>
      </c>
      <c r="E11" s="40">
        <v>85.998</v>
      </c>
      <c r="F11" s="40">
        <f t="shared" si="1"/>
        <v>929087.9928</v>
      </c>
      <c r="G11" s="4">
        <f t="shared" si="0"/>
        <v>10803.6</v>
      </c>
    </row>
    <row r="12" ht="21" customHeight="1" spans="1:7">
      <c r="A12" s="38" t="s">
        <v>69</v>
      </c>
      <c r="B12" s="44" t="s">
        <v>227</v>
      </c>
      <c r="C12" s="39" t="s">
        <v>221</v>
      </c>
      <c r="D12" s="45">
        <v>54831.73</v>
      </c>
      <c r="E12" s="40">
        <v>65.219</v>
      </c>
      <c r="F12" s="40">
        <f t="shared" si="1"/>
        <v>3576070.59887</v>
      </c>
      <c r="G12" s="4">
        <f t="shared" si="0"/>
        <v>54831.73</v>
      </c>
    </row>
    <row r="13" ht="21" customHeight="1" spans="1:7">
      <c r="A13" s="38" t="s">
        <v>76</v>
      </c>
      <c r="B13" s="44" t="s">
        <v>220</v>
      </c>
      <c r="C13" s="39" t="s">
        <v>221</v>
      </c>
      <c r="D13" s="45">
        <v>50161.5</v>
      </c>
      <c r="E13" s="40">
        <v>77.682</v>
      </c>
      <c r="F13" s="40">
        <f t="shared" si="1"/>
        <v>3896645.643</v>
      </c>
      <c r="G13" s="4">
        <f t="shared" si="0"/>
        <v>50161.5</v>
      </c>
    </row>
    <row r="14" ht="21" customHeight="1" spans="1:7">
      <c r="A14" s="38" t="s">
        <v>78</v>
      </c>
      <c r="B14" s="44" t="s">
        <v>223</v>
      </c>
      <c r="C14" s="39" t="s">
        <v>221</v>
      </c>
      <c r="D14" s="45">
        <v>1817136.67</v>
      </c>
      <c r="E14" s="40">
        <v>73.524</v>
      </c>
      <c r="F14" s="40">
        <f t="shared" si="1"/>
        <v>133603156.52508</v>
      </c>
      <c r="G14" s="4">
        <f t="shared" si="0"/>
        <v>1817136.67</v>
      </c>
    </row>
    <row r="15" ht="21" customHeight="1" spans="1:7">
      <c r="A15" s="38" t="s">
        <v>228</v>
      </c>
      <c r="B15" s="47" t="s">
        <v>229</v>
      </c>
      <c r="C15" s="44"/>
      <c r="D15" s="45"/>
      <c r="E15" s="40"/>
      <c r="F15" s="40">
        <f t="shared" si="1"/>
        <v>0</v>
      </c>
      <c r="G15" s="4">
        <f t="shared" si="0"/>
        <v>0</v>
      </c>
    </row>
    <row r="16" ht="21" customHeight="1" spans="1:7">
      <c r="A16" s="38" t="s">
        <v>27</v>
      </c>
      <c r="B16" s="44" t="s">
        <v>230</v>
      </c>
      <c r="C16" s="39" t="s">
        <v>221</v>
      </c>
      <c r="D16" s="45">
        <v>808808.17</v>
      </c>
      <c r="E16" s="40">
        <v>95.469</v>
      </c>
      <c r="F16" s="40">
        <f t="shared" si="1"/>
        <v>77216107.18173</v>
      </c>
      <c r="G16" s="4">
        <f t="shared" si="0"/>
        <v>808808.17</v>
      </c>
    </row>
    <row r="17" ht="21" customHeight="1" spans="1:7">
      <c r="A17" s="38" t="s">
        <v>231</v>
      </c>
      <c r="B17" s="44" t="s">
        <v>232</v>
      </c>
      <c r="C17" s="39" t="s">
        <v>221</v>
      </c>
      <c r="D17" s="45">
        <v>1033548.14</v>
      </c>
      <c r="E17" s="40">
        <v>6.237</v>
      </c>
      <c r="F17" s="40">
        <f t="shared" si="1"/>
        <v>6446239.74918</v>
      </c>
      <c r="G17" s="4">
        <f t="shared" si="0"/>
        <v>1033548.14</v>
      </c>
    </row>
    <row r="18" ht="21" customHeight="1" spans="1:7">
      <c r="A18" s="38" t="s">
        <v>233</v>
      </c>
      <c r="B18" s="44" t="s">
        <v>234</v>
      </c>
      <c r="C18" s="39" t="s">
        <v>221</v>
      </c>
      <c r="D18" s="45">
        <v>2386596.82</v>
      </c>
      <c r="E18" s="40">
        <v>2.079</v>
      </c>
      <c r="F18" s="40">
        <f t="shared" si="1"/>
        <v>4961734.78878</v>
      </c>
      <c r="G18" s="4">
        <f t="shared" si="0"/>
        <v>2386596.82</v>
      </c>
    </row>
    <row r="19" ht="21" customHeight="1" spans="1:7">
      <c r="A19" s="38" t="s">
        <v>235</v>
      </c>
      <c r="B19" s="44" t="s">
        <v>236</v>
      </c>
      <c r="C19" s="44"/>
      <c r="D19" s="45"/>
      <c r="E19" s="40"/>
      <c r="F19" s="40">
        <f t="shared" si="1"/>
        <v>0</v>
      </c>
      <c r="G19" s="4">
        <f t="shared" si="0"/>
        <v>0</v>
      </c>
    </row>
    <row r="20" ht="21" customHeight="1" spans="1:7">
      <c r="A20" s="38" t="s">
        <v>27</v>
      </c>
      <c r="B20" s="44" t="s">
        <v>237</v>
      </c>
      <c r="C20" s="39" t="s">
        <v>221</v>
      </c>
      <c r="D20" s="45">
        <v>47984.22</v>
      </c>
      <c r="E20" s="40">
        <v>45.386</v>
      </c>
      <c r="F20" s="40">
        <f t="shared" si="1"/>
        <v>2177811.80892</v>
      </c>
      <c r="G20" s="4">
        <f t="shared" si="0"/>
        <v>47984.22</v>
      </c>
    </row>
    <row r="21" ht="21" customHeight="1" spans="1:7">
      <c r="A21" s="38" t="s">
        <v>238</v>
      </c>
      <c r="B21" s="44" t="s">
        <v>239</v>
      </c>
      <c r="C21" s="44"/>
      <c r="D21" s="45"/>
      <c r="E21" s="40"/>
      <c r="F21" s="40">
        <f t="shared" si="1"/>
        <v>0</v>
      </c>
      <c r="G21" s="4">
        <f t="shared" si="0"/>
        <v>0</v>
      </c>
    </row>
    <row r="22" ht="21" customHeight="1" spans="1:7">
      <c r="A22" s="38" t="s">
        <v>27</v>
      </c>
      <c r="B22" s="44" t="s">
        <v>240</v>
      </c>
      <c r="C22" s="39" t="s">
        <v>221</v>
      </c>
      <c r="D22" s="45">
        <v>1615.5</v>
      </c>
      <c r="E22" s="40">
        <v>65.56</v>
      </c>
      <c r="F22" s="40">
        <f t="shared" si="1"/>
        <v>105912.18</v>
      </c>
      <c r="G22" s="4">
        <f t="shared" si="0"/>
        <v>1615.5</v>
      </c>
    </row>
    <row r="23" ht="21" customHeight="1" spans="1:7">
      <c r="A23" s="38" t="s">
        <v>241</v>
      </c>
      <c r="B23" s="44" t="s">
        <v>242</v>
      </c>
      <c r="C23" s="44"/>
      <c r="D23" s="45"/>
      <c r="E23" s="40"/>
      <c r="F23" s="40">
        <f t="shared" si="1"/>
        <v>0</v>
      </c>
      <c r="G23" s="4">
        <f t="shared" si="0"/>
        <v>0</v>
      </c>
    </row>
    <row r="24" ht="21" customHeight="1" spans="1:7">
      <c r="A24" s="38" t="s">
        <v>27</v>
      </c>
      <c r="B24" s="44" t="s">
        <v>243</v>
      </c>
      <c r="C24" s="39" t="s">
        <v>221</v>
      </c>
      <c r="D24" s="45">
        <v>635580.89</v>
      </c>
      <c r="E24" s="40">
        <v>85.338</v>
      </c>
      <c r="F24" s="40">
        <f t="shared" si="1"/>
        <v>54239201.99082</v>
      </c>
      <c r="G24" s="4">
        <f t="shared" si="0"/>
        <v>635580.89</v>
      </c>
    </row>
    <row r="25" ht="21" customHeight="1" spans="1:7">
      <c r="A25" s="38" t="s">
        <v>244</v>
      </c>
      <c r="B25" s="44" t="s">
        <v>245</v>
      </c>
      <c r="C25" s="44"/>
      <c r="D25" s="45"/>
      <c r="E25" s="40"/>
      <c r="F25" s="40">
        <f t="shared" ref="F25:F45" si="2">D25*E25</f>
        <v>0</v>
      </c>
      <c r="G25" s="4">
        <f t="shared" si="0"/>
        <v>0</v>
      </c>
    </row>
    <row r="26" ht="21" customHeight="1" spans="1:7">
      <c r="A26" s="38" t="s">
        <v>27</v>
      </c>
      <c r="B26" s="44" t="s">
        <v>246</v>
      </c>
      <c r="C26" s="39" t="s">
        <v>221</v>
      </c>
      <c r="D26" s="45">
        <v>916937.84</v>
      </c>
      <c r="E26" s="40">
        <v>8.734</v>
      </c>
      <c r="F26" s="40">
        <f t="shared" si="2"/>
        <v>8008535.09456</v>
      </c>
      <c r="G26" s="4">
        <f t="shared" si="0"/>
        <v>916937.84</v>
      </c>
    </row>
    <row r="27" ht="21" customHeight="1" spans="1:7">
      <c r="A27" s="38" t="s">
        <v>30</v>
      </c>
      <c r="B27" s="44" t="s">
        <v>247</v>
      </c>
      <c r="C27" s="39" t="s">
        <v>221</v>
      </c>
      <c r="D27" s="45">
        <v>19722.78</v>
      </c>
      <c r="E27" s="40">
        <v>24.354</v>
      </c>
      <c r="F27" s="40">
        <f t="shared" si="2"/>
        <v>480328.58412</v>
      </c>
      <c r="G27" s="4">
        <f t="shared" si="0"/>
        <v>19722.78</v>
      </c>
    </row>
    <row r="28" ht="21" customHeight="1" spans="1:7">
      <c r="A28" s="38" t="s">
        <v>69</v>
      </c>
      <c r="B28" s="44" t="s">
        <v>248</v>
      </c>
      <c r="C28" s="39" t="s">
        <v>221</v>
      </c>
      <c r="D28" s="45">
        <v>50161.14</v>
      </c>
      <c r="E28" s="40">
        <v>8.734</v>
      </c>
      <c r="F28" s="40">
        <f t="shared" si="2"/>
        <v>438107.39676</v>
      </c>
      <c r="G28" s="4">
        <f t="shared" si="0"/>
        <v>50161.14</v>
      </c>
    </row>
    <row r="29" ht="21" customHeight="1" spans="1:7">
      <c r="A29" s="38" t="s">
        <v>76</v>
      </c>
      <c r="B29" s="44" t="s">
        <v>249</v>
      </c>
      <c r="C29" s="39" t="s">
        <v>221</v>
      </c>
      <c r="D29" s="45">
        <v>317.33</v>
      </c>
      <c r="E29" s="40">
        <v>6.38</v>
      </c>
      <c r="F29" s="40">
        <f t="shared" si="2"/>
        <v>2024.5654</v>
      </c>
      <c r="G29" s="4">
        <f t="shared" si="0"/>
        <v>317.33</v>
      </c>
    </row>
    <row r="30" ht="21" customHeight="1" spans="1:7">
      <c r="A30" s="38" t="s">
        <v>250</v>
      </c>
      <c r="B30" s="44" t="s">
        <v>251</v>
      </c>
      <c r="C30" s="44"/>
      <c r="D30" s="45"/>
      <c r="E30" s="40"/>
      <c r="F30" s="40">
        <f t="shared" si="2"/>
        <v>0</v>
      </c>
      <c r="G30" s="4">
        <f t="shared" si="0"/>
        <v>0</v>
      </c>
    </row>
    <row r="31" ht="21" customHeight="1" spans="1:7">
      <c r="A31" s="38" t="s">
        <v>27</v>
      </c>
      <c r="B31" s="47" t="s">
        <v>252</v>
      </c>
      <c r="C31" s="39" t="s">
        <v>221</v>
      </c>
      <c r="D31" s="45">
        <v>49409.64</v>
      </c>
      <c r="E31" s="40">
        <v>53.416</v>
      </c>
      <c r="F31" s="40">
        <f t="shared" si="2"/>
        <v>2639265.33024</v>
      </c>
      <c r="G31" s="4">
        <f t="shared" si="0"/>
        <v>49409.64</v>
      </c>
    </row>
    <row r="32" ht="21" customHeight="1" spans="1:7">
      <c r="A32" s="38" t="s">
        <v>30</v>
      </c>
      <c r="B32" s="47" t="s">
        <v>253</v>
      </c>
      <c r="C32" s="39" t="s">
        <v>221</v>
      </c>
      <c r="D32" s="45">
        <v>317.33</v>
      </c>
      <c r="E32" s="40">
        <v>93.555</v>
      </c>
      <c r="F32" s="40">
        <f t="shared" si="2"/>
        <v>29687.80815</v>
      </c>
      <c r="G32" s="4">
        <f t="shared" si="0"/>
        <v>317.33</v>
      </c>
    </row>
    <row r="33" ht="21" customHeight="1" spans="1:7">
      <c r="A33" s="38" t="s">
        <v>254</v>
      </c>
      <c r="B33" s="44" t="s">
        <v>255</v>
      </c>
      <c r="C33" s="44"/>
      <c r="D33" s="45"/>
      <c r="E33" s="40"/>
      <c r="F33" s="40">
        <f t="shared" si="2"/>
        <v>0</v>
      </c>
      <c r="G33" s="4">
        <f t="shared" si="0"/>
        <v>0</v>
      </c>
    </row>
    <row r="34" ht="21" customHeight="1" spans="1:7">
      <c r="A34" s="38" t="s">
        <v>27</v>
      </c>
      <c r="B34" s="47" t="s">
        <v>256</v>
      </c>
      <c r="C34" s="39" t="s">
        <v>221</v>
      </c>
      <c r="D34" s="45">
        <v>886950.74</v>
      </c>
      <c r="E34" s="40">
        <v>77.55</v>
      </c>
      <c r="F34" s="40">
        <f t="shared" si="2"/>
        <v>68783029.887</v>
      </c>
      <c r="G34" s="4">
        <f t="shared" si="0"/>
        <v>886950.74</v>
      </c>
    </row>
    <row r="35" ht="21" customHeight="1" spans="1:7">
      <c r="A35" s="38" t="s">
        <v>257</v>
      </c>
      <c r="B35" s="44" t="s">
        <v>258</v>
      </c>
      <c r="C35" s="44"/>
      <c r="D35" s="45"/>
      <c r="E35" s="40"/>
      <c r="F35" s="40">
        <f t="shared" si="2"/>
        <v>0</v>
      </c>
      <c r="G35" s="4">
        <f t="shared" si="0"/>
        <v>0</v>
      </c>
    </row>
    <row r="36" ht="21" customHeight="1" spans="1:7">
      <c r="A36" s="38" t="s">
        <v>27</v>
      </c>
      <c r="B36" s="44" t="s">
        <v>259</v>
      </c>
      <c r="C36" s="39" t="s">
        <v>221</v>
      </c>
      <c r="D36" s="45">
        <v>836922.44</v>
      </c>
      <c r="E36" s="40">
        <v>74.954</v>
      </c>
      <c r="F36" s="40">
        <f t="shared" si="2"/>
        <v>62730684.56776</v>
      </c>
      <c r="G36" s="4">
        <f t="shared" si="0"/>
        <v>836922.44</v>
      </c>
    </row>
    <row r="37" ht="21" customHeight="1" spans="1:7">
      <c r="A37" s="38" t="s">
        <v>260</v>
      </c>
      <c r="B37" s="44" t="s">
        <v>261</v>
      </c>
      <c r="C37" s="44"/>
      <c r="D37" s="45"/>
      <c r="E37" s="40"/>
      <c r="F37" s="40">
        <f t="shared" si="2"/>
        <v>0</v>
      </c>
      <c r="G37" s="4">
        <f t="shared" si="0"/>
        <v>0</v>
      </c>
    </row>
    <row r="38" ht="21" customHeight="1" spans="1:7">
      <c r="A38" s="38" t="s">
        <v>30</v>
      </c>
      <c r="B38" s="44" t="s">
        <v>262</v>
      </c>
      <c r="C38" s="39" t="s">
        <v>221</v>
      </c>
      <c r="D38" s="45">
        <v>17174.5</v>
      </c>
      <c r="E38" s="40">
        <v>180.312</v>
      </c>
      <c r="F38" s="40">
        <f t="shared" si="2"/>
        <v>3096768.444</v>
      </c>
      <c r="G38" s="4">
        <f t="shared" si="0"/>
        <v>17174.5</v>
      </c>
    </row>
    <row r="39" ht="21" customHeight="1" spans="1:7">
      <c r="A39" s="38" t="s">
        <v>263</v>
      </c>
      <c r="B39" s="44" t="s">
        <v>264</v>
      </c>
      <c r="C39" s="44"/>
      <c r="D39" s="45"/>
      <c r="E39" s="40"/>
      <c r="F39" s="40">
        <f t="shared" si="2"/>
        <v>0</v>
      </c>
      <c r="G39" s="4">
        <f t="shared" si="0"/>
        <v>0</v>
      </c>
    </row>
    <row r="40" ht="21" customHeight="1" spans="1:7">
      <c r="A40" s="38" t="s">
        <v>27</v>
      </c>
      <c r="B40" s="44" t="s">
        <v>205</v>
      </c>
      <c r="C40" s="39" t="s">
        <v>102</v>
      </c>
      <c r="D40" s="45">
        <v>49122</v>
      </c>
      <c r="E40" s="40">
        <v>6.16</v>
      </c>
      <c r="F40" s="40">
        <f t="shared" si="2"/>
        <v>302591.52</v>
      </c>
      <c r="G40" s="4">
        <f t="shared" si="0"/>
        <v>49122</v>
      </c>
    </row>
    <row r="41" ht="21" customHeight="1" spans="1:7">
      <c r="A41" s="38" t="s">
        <v>30</v>
      </c>
      <c r="B41" s="44" t="s">
        <v>204</v>
      </c>
      <c r="C41" s="39" t="s">
        <v>102</v>
      </c>
      <c r="D41" s="45">
        <v>115888.01</v>
      </c>
      <c r="E41" s="40">
        <v>5.885</v>
      </c>
      <c r="F41" s="40">
        <f t="shared" si="2"/>
        <v>682000.93885</v>
      </c>
      <c r="G41" s="4">
        <f t="shared" si="0"/>
        <v>115888.01</v>
      </c>
    </row>
    <row r="42" ht="21" customHeight="1" spans="1:7">
      <c r="A42" s="38" t="s">
        <v>265</v>
      </c>
      <c r="B42" s="44" t="s">
        <v>266</v>
      </c>
      <c r="C42" s="44"/>
      <c r="D42" s="45"/>
      <c r="E42" s="40"/>
      <c r="F42" s="40">
        <f t="shared" si="2"/>
        <v>0</v>
      </c>
      <c r="G42" s="4">
        <f t="shared" si="0"/>
        <v>0</v>
      </c>
    </row>
    <row r="43" ht="21" customHeight="1" spans="1:7">
      <c r="A43" s="38" t="s">
        <v>30</v>
      </c>
      <c r="B43" s="44" t="s">
        <v>267</v>
      </c>
      <c r="C43" s="39" t="s">
        <v>221</v>
      </c>
      <c r="D43" s="45">
        <v>52688.97</v>
      </c>
      <c r="E43" s="40">
        <v>132.385</v>
      </c>
      <c r="F43" s="40">
        <f t="shared" si="2"/>
        <v>6975229.29345</v>
      </c>
      <c r="G43" s="4">
        <f t="shared" si="0"/>
        <v>52688.97</v>
      </c>
    </row>
    <row r="44" ht="21" customHeight="1" spans="1:7">
      <c r="A44" s="38" t="s">
        <v>268</v>
      </c>
      <c r="B44" s="48" t="s">
        <v>269</v>
      </c>
      <c r="C44" s="39" t="s">
        <v>216</v>
      </c>
      <c r="D44" s="45">
        <v>31668.92</v>
      </c>
      <c r="E44" s="40">
        <v>71.885</v>
      </c>
      <c r="F44" s="40">
        <f t="shared" si="2"/>
        <v>2276520.3142</v>
      </c>
      <c r="G44" s="4">
        <f t="shared" si="0"/>
        <v>31668.92</v>
      </c>
    </row>
    <row r="45" ht="21" customHeight="1" spans="1:7">
      <c r="A45" s="38" t="s">
        <v>270</v>
      </c>
      <c r="B45" s="48" t="s">
        <v>271</v>
      </c>
      <c r="C45" s="39" t="s">
        <v>216</v>
      </c>
      <c r="D45" s="45">
        <v>34539.35</v>
      </c>
      <c r="E45" s="40">
        <v>77.528</v>
      </c>
      <c r="F45" s="40">
        <f t="shared" si="2"/>
        <v>2677766.7268</v>
      </c>
      <c r="G45" s="4">
        <f t="shared" si="0"/>
        <v>34539.35</v>
      </c>
    </row>
    <row r="46" ht="21" customHeight="1" spans="1:7">
      <c r="A46" s="38" t="s">
        <v>272</v>
      </c>
      <c r="B46" s="48" t="s">
        <v>273</v>
      </c>
      <c r="C46" s="44"/>
      <c r="D46" s="45"/>
      <c r="E46" s="40"/>
      <c r="F46" s="40">
        <f t="shared" ref="F46:F85" si="3">D46*E46</f>
        <v>0</v>
      </c>
      <c r="G46" s="4">
        <f t="shared" ref="G46:G85" si="4">D46</f>
        <v>0</v>
      </c>
    </row>
    <row r="47" ht="21" customHeight="1" spans="1:7">
      <c r="A47" s="38" t="s">
        <v>27</v>
      </c>
      <c r="B47" s="48" t="s">
        <v>274</v>
      </c>
      <c r="C47" s="39" t="s">
        <v>80</v>
      </c>
      <c r="D47" s="45">
        <v>65176.72</v>
      </c>
      <c r="E47" s="40">
        <v>18.843</v>
      </c>
      <c r="F47" s="40">
        <f t="shared" si="3"/>
        <v>1228124.93496</v>
      </c>
      <c r="G47" s="4">
        <f t="shared" si="4"/>
        <v>65176.72</v>
      </c>
    </row>
    <row r="48" ht="21" customHeight="1" spans="1:7">
      <c r="A48" s="38" t="s">
        <v>30</v>
      </c>
      <c r="B48" s="48" t="s">
        <v>275</v>
      </c>
      <c r="C48" s="39" t="s">
        <v>80</v>
      </c>
      <c r="D48" s="45">
        <v>26994.2</v>
      </c>
      <c r="E48" s="40">
        <v>11.308</v>
      </c>
      <c r="F48" s="40">
        <f t="shared" si="3"/>
        <v>305250.4136</v>
      </c>
      <c r="G48" s="4">
        <f t="shared" si="4"/>
        <v>26994.2</v>
      </c>
    </row>
    <row r="49" ht="21" customHeight="1" spans="1:7">
      <c r="A49" s="38" t="s">
        <v>69</v>
      </c>
      <c r="B49" s="48" t="s">
        <v>276</v>
      </c>
      <c r="C49" s="39" t="s">
        <v>80</v>
      </c>
      <c r="D49" s="45">
        <v>10452.22</v>
      </c>
      <c r="E49" s="40">
        <v>13.816</v>
      </c>
      <c r="F49" s="40">
        <f t="shared" si="3"/>
        <v>144407.87152</v>
      </c>
      <c r="G49" s="4">
        <f t="shared" si="4"/>
        <v>10452.22</v>
      </c>
    </row>
    <row r="50" ht="21" customHeight="1" spans="1:7">
      <c r="A50" s="38" t="s">
        <v>76</v>
      </c>
      <c r="B50" s="48" t="s">
        <v>277</v>
      </c>
      <c r="C50" s="39" t="s">
        <v>80</v>
      </c>
      <c r="D50" s="45">
        <v>9880.07</v>
      </c>
      <c r="E50" s="40">
        <v>6.281</v>
      </c>
      <c r="F50" s="40">
        <f t="shared" si="3"/>
        <v>62056.71967</v>
      </c>
      <c r="G50" s="4">
        <f t="shared" si="4"/>
        <v>9880.07</v>
      </c>
    </row>
    <row r="51" ht="21" customHeight="1" spans="1:7">
      <c r="A51" s="38" t="s">
        <v>78</v>
      </c>
      <c r="B51" s="47" t="s">
        <v>278</v>
      </c>
      <c r="C51" s="39" t="s">
        <v>80</v>
      </c>
      <c r="D51" s="45">
        <v>3246.3</v>
      </c>
      <c r="E51" s="40">
        <v>13.816</v>
      </c>
      <c r="F51" s="40">
        <f t="shared" si="3"/>
        <v>44850.8808</v>
      </c>
      <c r="G51" s="4">
        <f t="shared" si="4"/>
        <v>3246.3</v>
      </c>
    </row>
    <row r="52" ht="21" customHeight="1" spans="1:7">
      <c r="A52" s="38" t="s">
        <v>81</v>
      </c>
      <c r="B52" s="44" t="s">
        <v>279</v>
      </c>
      <c r="C52" s="39" t="s">
        <v>80</v>
      </c>
      <c r="D52" s="45">
        <v>3336.3</v>
      </c>
      <c r="E52" s="40">
        <v>13.816</v>
      </c>
      <c r="F52" s="40">
        <f t="shared" si="3"/>
        <v>46094.3208</v>
      </c>
      <c r="G52" s="4">
        <f t="shared" si="4"/>
        <v>3336.3</v>
      </c>
    </row>
    <row r="53" ht="21" customHeight="1" spans="1:7">
      <c r="A53" s="38" t="s">
        <v>96</v>
      </c>
      <c r="B53" s="44" t="s">
        <v>280</v>
      </c>
      <c r="C53" s="39" t="s">
        <v>80</v>
      </c>
      <c r="D53" s="45">
        <v>963</v>
      </c>
      <c r="E53" s="40">
        <v>6.281</v>
      </c>
      <c r="F53" s="40">
        <f t="shared" si="3"/>
        <v>6048.603</v>
      </c>
      <c r="G53" s="4">
        <f t="shared" si="4"/>
        <v>963</v>
      </c>
    </row>
    <row r="54" ht="21" customHeight="1" spans="1:7">
      <c r="A54" s="38" t="s">
        <v>281</v>
      </c>
      <c r="B54" s="44" t="s">
        <v>282</v>
      </c>
      <c r="C54" s="44"/>
      <c r="D54" s="45"/>
      <c r="E54" s="40"/>
      <c r="F54" s="40">
        <f t="shared" si="3"/>
        <v>0</v>
      </c>
      <c r="G54" s="4">
        <f t="shared" si="4"/>
        <v>0</v>
      </c>
    </row>
    <row r="55" ht="21" customHeight="1" spans="1:7">
      <c r="A55" s="38" t="s">
        <v>27</v>
      </c>
      <c r="B55" s="44" t="s">
        <v>283</v>
      </c>
      <c r="C55" s="39" t="s">
        <v>216</v>
      </c>
      <c r="D55" s="45">
        <v>962.87</v>
      </c>
      <c r="E55" s="40">
        <v>1325.258</v>
      </c>
      <c r="F55" s="40">
        <f t="shared" si="3"/>
        <v>1276051.17046</v>
      </c>
      <c r="G55" s="4">
        <f t="shared" si="4"/>
        <v>962.87</v>
      </c>
    </row>
    <row r="56" ht="21" customHeight="1" spans="1:7">
      <c r="A56" s="38" t="s">
        <v>30</v>
      </c>
      <c r="B56" s="47" t="s">
        <v>284</v>
      </c>
      <c r="C56" s="39" t="s">
        <v>216</v>
      </c>
      <c r="D56" s="45">
        <v>276.12</v>
      </c>
      <c r="E56" s="40">
        <v>1310.397</v>
      </c>
      <c r="F56" s="40">
        <f t="shared" si="3"/>
        <v>361826.81964</v>
      </c>
      <c r="G56" s="4">
        <f t="shared" si="4"/>
        <v>276.12</v>
      </c>
    </row>
    <row r="57" ht="21" customHeight="1" spans="1:7">
      <c r="A57" s="38" t="s">
        <v>285</v>
      </c>
      <c r="B57" s="48" t="s">
        <v>286</v>
      </c>
      <c r="C57" s="44"/>
      <c r="D57" s="45"/>
      <c r="E57" s="40"/>
      <c r="F57" s="40">
        <f t="shared" si="3"/>
        <v>0</v>
      </c>
      <c r="G57" s="4">
        <f t="shared" si="4"/>
        <v>0</v>
      </c>
    </row>
    <row r="58" ht="21" customHeight="1" spans="1:7">
      <c r="A58" s="38" t="s">
        <v>30</v>
      </c>
      <c r="B58" s="48" t="s">
        <v>287</v>
      </c>
      <c r="C58" s="39" t="s">
        <v>80</v>
      </c>
      <c r="D58" s="45">
        <v>2288.34</v>
      </c>
      <c r="E58" s="40">
        <v>106.051</v>
      </c>
      <c r="F58" s="40">
        <f t="shared" si="3"/>
        <v>242680.74534</v>
      </c>
      <c r="G58" s="4">
        <f t="shared" si="4"/>
        <v>2288.34</v>
      </c>
    </row>
    <row r="59" ht="21" customHeight="1" spans="1:7">
      <c r="A59" s="38" t="s">
        <v>78</v>
      </c>
      <c r="B59" s="48" t="s">
        <v>288</v>
      </c>
      <c r="C59" s="39" t="s">
        <v>80</v>
      </c>
      <c r="D59" s="45">
        <v>7245.59</v>
      </c>
      <c r="E59" s="40">
        <v>23.232</v>
      </c>
      <c r="F59" s="40">
        <f t="shared" si="3"/>
        <v>168329.54688</v>
      </c>
      <c r="G59" s="4">
        <f t="shared" si="4"/>
        <v>7245.59</v>
      </c>
    </row>
    <row r="60" ht="21" customHeight="1" spans="1:7">
      <c r="A60" s="38" t="s">
        <v>81</v>
      </c>
      <c r="B60" s="49" t="s">
        <v>289</v>
      </c>
      <c r="C60" s="39" t="s">
        <v>80</v>
      </c>
      <c r="D60" s="45">
        <v>468.23</v>
      </c>
      <c r="E60" s="40">
        <v>23.232</v>
      </c>
      <c r="F60" s="40">
        <f t="shared" si="3"/>
        <v>10877.91936</v>
      </c>
      <c r="G60" s="4">
        <f t="shared" si="4"/>
        <v>468.23</v>
      </c>
    </row>
    <row r="61" ht="21" customHeight="1" spans="1:7">
      <c r="A61" s="38" t="s">
        <v>290</v>
      </c>
      <c r="B61" s="44" t="s">
        <v>291</v>
      </c>
      <c r="C61" s="44"/>
      <c r="D61" s="45"/>
      <c r="E61" s="40"/>
      <c r="F61" s="40">
        <f t="shared" si="3"/>
        <v>0</v>
      </c>
      <c r="G61" s="4">
        <f t="shared" si="4"/>
        <v>0</v>
      </c>
    </row>
    <row r="62" ht="21" customHeight="1" spans="1:7">
      <c r="A62" s="38" t="s">
        <v>27</v>
      </c>
      <c r="B62" s="47" t="s">
        <v>292</v>
      </c>
      <c r="C62" s="39" t="s">
        <v>80</v>
      </c>
      <c r="D62" s="45">
        <v>8753.4</v>
      </c>
      <c r="E62" s="40">
        <v>86.042</v>
      </c>
      <c r="F62" s="40">
        <f t="shared" si="3"/>
        <v>753160.0428</v>
      </c>
      <c r="G62" s="4">
        <f t="shared" si="4"/>
        <v>8753.4</v>
      </c>
    </row>
    <row r="63" ht="21" customHeight="1" spans="1:7">
      <c r="A63" s="38" t="s">
        <v>293</v>
      </c>
      <c r="B63" s="44" t="s">
        <v>294</v>
      </c>
      <c r="C63" s="44"/>
      <c r="D63" s="45"/>
      <c r="E63" s="40"/>
      <c r="F63" s="40">
        <f t="shared" si="3"/>
        <v>0</v>
      </c>
      <c r="G63" s="4">
        <f t="shared" si="4"/>
        <v>0</v>
      </c>
    </row>
    <row r="64" ht="21" customHeight="1" spans="1:7">
      <c r="A64" s="38" t="s">
        <v>27</v>
      </c>
      <c r="B64" s="44" t="s">
        <v>294</v>
      </c>
      <c r="C64" s="39" t="s">
        <v>295</v>
      </c>
      <c r="D64" s="45">
        <v>112</v>
      </c>
      <c r="E64" s="40">
        <v>4221.261</v>
      </c>
      <c r="F64" s="40">
        <f t="shared" si="3"/>
        <v>472781.232</v>
      </c>
      <c r="G64" s="4">
        <f t="shared" si="4"/>
        <v>112</v>
      </c>
    </row>
    <row r="65" ht="21" customHeight="1" spans="1:7">
      <c r="A65" s="38" t="s">
        <v>296</v>
      </c>
      <c r="B65" s="44" t="s">
        <v>297</v>
      </c>
      <c r="C65" s="44"/>
      <c r="D65" s="45"/>
      <c r="E65" s="40"/>
      <c r="F65" s="40">
        <f t="shared" si="3"/>
        <v>0</v>
      </c>
      <c r="G65" s="4">
        <f t="shared" si="4"/>
        <v>0</v>
      </c>
    </row>
    <row r="66" ht="21" customHeight="1" spans="1:7">
      <c r="A66" s="38" t="s">
        <v>27</v>
      </c>
      <c r="B66" s="47" t="s">
        <v>298</v>
      </c>
      <c r="C66" s="39" t="s">
        <v>80</v>
      </c>
      <c r="D66" s="45">
        <v>19815.03</v>
      </c>
      <c r="E66" s="40">
        <v>47.553</v>
      </c>
      <c r="F66" s="40">
        <f t="shared" si="3"/>
        <v>942264.12159</v>
      </c>
      <c r="G66" s="4">
        <f t="shared" si="4"/>
        <v>19815.03</v>
      </c>
    </row>
    <row r="67" ht="21" customHeight="1" spans="1:7">
      <c r="A67" s="38" t="s">
        <v>69</v>
      </c>
      <c r="B67" s="47" t="s">
        <v>299</v>
      </c>
      <c r="C67" s="39" t="s">
        <v>80</v>
      </c>
      <c r="D67" s="45">
        <v>1683.45</v>
      </c>
      <c r="E67" s="40">
        <v>46.189</v>
      </c>
      <c r="F67" s="40">
        <f t="shared" si="3"/>
        <v>77756.87205</v>
      </c>
      <c r="G67" s="4">
        <f t="shared" si="4"/>
        <v>1683.45</v>
      </c>
    </row>
    <row r="68" ht="21" customHeight="1" spans="1:7">
      <c r="A68" s="38" t="s">
        <v>300</v>
      </c>
      <c r="B68" s="44" t="s">
        <v>301</v>
      </c>
      <c r="C68" s="39" t="s">
        <v>221</v>
      </c>
      <c r="D68" s="45">
        <v>93381.59</v>
      </c>
      <c r="E68" s="40">
        <v>10.054</v>
      </c>
      <c r="F68" s="40">
        <f t="shared" si="3"/>
        <v>938858.50586</v>
      </c>
      <c r="G68" s="4">
        <f t="shared" si="4"/>
        <v>93381.59</v>
      </c>
    </row>
    <row r="69" ht="21" customHeight="1" spans="1:7">
      <c r="A69" s="38" t="s">
        <v>302</v>
      </c>
      <c r="B69" s="44" t="s">
        <v>303</v>
      </c>
      <c r="C69" s="44"/>
      <c r="D69" s="45"/>
      <c r="E69" s="40"/>
      <c r="F69" s="40">
        <f t="shared" si="3"/>
        <v>0</v>
      </c>
      <c r="G69" s="4">
        <f t="shared" si="4"/>
        <v>0</v>
      </c>
    </row>
    <row r="70" ht="21" customHeight="1" spans="1:7">
      <c r="A70" s="38" t="s">
        <v>27</v>
      </c>
      <c r="B70" s="44" t="s">
        <v>304</v>
      </c>
      <c r="C70" s="39" t="s">
        <v>80</v>
      </c>
      <c r="D70" s="45">
        <v>1604.97</v>
      </c>
      <c r="E70" s="40">
        <v>57.64</v>
      </c>
      <c r="F70" s="40">
        <f t="shared" si="3"/>
        <v>92510.4708</v>
      </c>
      <c r="G70" s="4">
        <f t="shared" si="4"/>
        <v>1604.97</v>
      </c>
    </row>
    <row r="71" ht="21" customHeight="1" spans="1:7">
      <c r="A71" s="38" t="s">
        <v>30</v>
      </c>
      <c r="B71" s="44" t="s">
        <v>305</v>
      </c>
      <c r="C71" s="39" t="s">
        <v>80</v>
      </c>
      <c r="D71" s="45">
        <v>55903.29</v>
      </c>
      <c r="E71" s="40">
        <v>48.301</v>
      </c>
      <c r="F71" s="40">
        <f t="shared" si="3"/>
        <v>2700184.81029</v>
      </c>
      <c r="G71" s="4">
        <f t="shared" si="4"/>
        <v>55903.29</v>
      </c>
    </row>
    <row r="72" ht="21" customHeight="1" spans="1:7">
      <c r="A72" s="38" t="s">
        <v>76</v>
      </c>
      <c r="B72" s="47" t="s">
        <v>306</v>
      </c>
      <c r="C72" s="39" t="s">
        <v>80</v>
      </c>
      <c r="D72" s="45">
        <v>14.4</v>
      </c>
      <c r="E72" s="40">
        <v>45.595</v>
      </c>
      <c r="F72" s="40">
        <f t="shared" si="3"/>
        <v>656.568</v>
      </c>
      <c r="G72" s="4">
        <f t="shared" si="4"/>
        <v>14.4</v>
      </c>
    </row>
    <row r="73" ht="21" customHeight="1" spans="1:7">
      <c r="A73" s="38" t="s">
        <v>81</v>
      </c>
      <c r="B73" s="44" t="s">
        <v>307</v>
      </c>
      <c r="C73" s="39" t="s">
        <v>80</v>
      </c>
      <c r="D73" s="45">
        <v>3225.6</v>
      </c>
      <c r="E73" s="40">
        <v>36.894</v>
      </c>
      <c r="F73" s="40">
        <f t="shared" si="3"/>
        <v>119005.2864</v>
      </c>
      <c r="G73" s="4">
        <f t="shared" si="4"/>
        <v>3225.6</v>
      </c>
    </row>
    <row r="74" ht="21" customHeight="1" spans="1:7">
      <c r="A74" s="38" t="s">
        <v>308</v>
      </c>
      <c r="B74" s="44" t="s">
        <v>309</v>
      </c>
      <c r="C74" s="39" t="s">
        <v>221</v>
      </c>
      <c r="D74" s="45"/>
      <c r="E74" s="40"/>
      <c r="F74" s="40">
        <f t="shared" si="3"/>
        <v>0</v>
      </c>
      <c r="G74" s="4">
        <f t="shared" si="4"/>
        <v>0</v>
      </c>
    </row>
    <row r="75" ht="21" customHeight="1" spans="1:7">
      <c r="A75" s="38" t="s">
        <v>27</v>
      </c>
      <c r="B75" s="44" t="s">
        <v>310</v>
      </c>
      <c r="C75" s="39" t="s">
        <v>221</v>
      </c>
      <c r="D75" s="45">
        <v>6354.92</v>
      </c>
      <c r="E75" s="40">
        <v>9.702</v>
      </c>
      <c r="F75" s="40">
        <f t="shared" si="3"/>
        <v>61655.43384</v>
      </c>
      <c r="G75" s="4">
        <f t="shared" si="4"/>
        <v>6354.92</v>
      </c>
    </row>
    <row r="76" ht="21" customHeight="1" spans="1:7">
      <c r="A76" s="38" t="s">
        <v>311</v>
      </c>
      <c r="B76" s="44" t="s">
        <v>312</v>
      </c>
      <c r="C76" s="44"/>
      <c r="D76" s="45"/>
      <c r="E76" s="40"/>
      <c r="F76" s="40">
        <f t="shared" si="3"/>
        <v>0</v>
      </c>
      <c r="G76" s="4">
        <f t="shared" si="4"/>
        <v>0</v>
      </c>
    </row>
    <row r="77" ht="21" customHeight="1" spans="1:7">
      <c r="A77" s="38" t="s">
        <v>27</v>
      </c>
      <c r="B77" s="44" t="s">
        <v>313</v>
      </c>
      <c r="C77" s="50" t="s">
        <v>216</v>
      </c>
      <c r="D77" s="45">
        <v>703.01</v>
      </c>
      <c r="E77" s="40">
        <v>1873.696</v>
      </c>
      <c r="F77" s="40">
        <f t="shared" si="3"/>
        <v>1317227.02496</v>
      </c>
      <c r="G77" s="4">
        <f t="shared" si="4"/>
        <v>703.01</v>
      </c>
    </row>
    <row r="78" ht="21" customHeight="1" spans="1:7">
      <c r="A78" s="38" t="s">
        <v>30</v>
      </c>
      <c r="B78" s="44" t="s">
        <v>314</v>
      </c>
      <c r="C78" s="50" t="s">
        <v>216</v>
      </c>
      <c r="D78" s="45">
        <v>1088.64</v>
      </c>
      <c r="E78" s="40">
        <v>1292.555</v>
      </c>
      <c r="F78" s="40">
        <f t="shared" si="3"/>
        <v>1407127.0752</v>
      </c>
      <c r="G78" s="4">
        <f t="shared" si="4"/>
        <v>1088.64</v>
      </c>
    </row>
    <row r="79" ht="21" customHeight="1" spans="1:7">
      <c r="A79" s="38" t="s">
        <v>69</v>
      </c>
      <c r="B79" s="44" t="s">
        <v>315</v>
      </c>
      <c r="C79" s="50" t="s">
        <v>216</v>
      </c>
      <c r="D79" s="45">
        <v>2403.43</v>
      </c>
      <c r="E79" s="40">
        <v>1066.681</v>
      </c>
      <c r="F79" s="40">
        <f t="shared" si="3"/>
        <v>2563693.11583</v>
      </c>
      <c r="G79" s="4">
        <f t="shared" si="4"/>
        <v>2403.43</v>
      </c>
    </row>
    <row r="80" ht="21" customHeight="1" spans="1:7">
      <c r="A80" s="38" t="s">
        <v>76</v>
      </c>
      <c r="B80" s="44" t="s">
        <v>316</v>
      </c>
      <c r="C80" s="50" t="s">
        <v>216</v>
      </c>
      <c r="D80" s="45">
        <v>596.33</v>
      </c>
      <c r="E80" s="40">
        <v>1066.692</v>
      </c>
      <c r="F80" s="40">
        <f t="shared" si="3"/>
        <v>636100.44036</v>
      </c>
      <c r="G80" s="4">
        <f t="shared" si="4"/>
        <v>596.33</v>
      </c>
    </row>
    <row r="81" ht="21" customHeight="1" spans="1:7">
      <c r="A81" s="38" t="s">
        <v>81</v>
      </c>
      <c r="B81" s="44" t="s">
        <v>317</v>
      </c>
      <c r="C81" s="50" t="s">
        <v>216</v>
      </c>
      <c r="D81" s="45">
        <v>228.1</v>
      </c>
      <c r="E81" s="40">
        <v>429.924</v>
      </c>
      <c r="F81" s="40">
        <f t="shared" si="3"/>
        <v>98065.6644</v>
      </c>
      <c r="G81" s="4">
        <f t="shared" si="4"/>
        <v>228.1</v>
      </c>
    </row>
    <row r="82" ht="21" customHeight="1" spans="1:7">
      <c r="A82" s="38" t="s">
        <v>98</v>
      </c>
      <c r="B82" s="44" t="s">
        <v>318</v>
      </c>
      <c r="C82" s="50" t="s">
        <v>216</v>
      </c>
      <c r="D82" s="45">
        <v>501.98</v>
      </c>
      <c r="E82" s="40">
        <v>761.332</v>
      </c>
      <c r="F82" s="40">
        <f t="shared" si="3"/>
        <v>382173.43736</v>
      </c>
      <c r="G82" s="4">
        <f t="shared" si="4"/>
        <v>501.98</v>
      </c>
    </row>
    <row r="83" ht="21" customHeight="1" spans="1:7">
      <c r="A83" s="38" t="s">
        <v>319</v>
      </c>
      <c r="B83" s="44" t="s">
        <v>320</v>
      </c>
      <c r="C83" s="44"/>
      <c r="D83" s="45"/>
      <c r="E83" s="40"/>
      <c r="F83" s="40">
        <f t="shared" si="3"/>
        <v>0</v>
      </c>
      <c r="G83" s="4">
        <f t="shared" si="4"/>
        <v>0</v>
      </c>
    </row>
    <row r="84" ht="21" customHeight="1" spans="1:7">
      <c r="A84" s="38" t="s">
        <v>27</v>
      </c>
      <c r="B84" s="44" t="s">
        <v>321</v>
      </c>
      <c r="C84" s="39" t="s">
        <v>216</v>
      </c>
      <c r="D84" s="45">
        <v>238.79</v>
      </c>
      <c r="E84" s="40">
        <v>72.105</v>
      </c>
      <c r="F84" s="40">
        <f t="shared" si="3"/>
        <v>17217.95295</v>
      </c>
      <c r="G84" s="4">
        <f t="shared" si="4"/>
        <v>238.79</v>
      </c>
    </row>
    <row r="85" ht="21" customHeight="1" spans="1:7">
      <c r="A85" s="38" t="s">
        <v>30</v>
      </c>
      <c r="B85" s="44" t="s">
        <v>322</v>
      </c>
      <c r="C85" s="39" t="s">
        <v>216</v>
      </c>
      <c r="D85" s="45">
        <v>770.61</v>
      </c>
      <c r="E85" s="40">
        <v>131.802</v>
      </c>
      <c r="F85" s="40">
        <f t="shared" si="3"/>
        <v>101567.93922</v>
      </c>
      <c r="G85" s="4">
        <f t="shared" si="4"/>
        <v>770.61</v>
      </c>
    </row>
    <row r="86" ht="21" customHeight="1" spans="1:6">
      <c r="A86" s="41" t="s">
        <v>323</v>
      </c>
      <c r="B86" s="42" t="s">
        <v>211</v>
      </c>
      <c r="C86" s="39"/>
      <c r="D86" s="45"/>
      <c r="E86" s="45"/>
      <c r="F86" s="40">
        <f>SUM(F3:F85)</f>
        <v>537012575.45246</v>
      </c>
    </row>
  </sheetData>
  <mergeCells count="1">
    <mergeCell ref="A1:F1"/>
  </mergeCells>
  <pageMargins left="0.75" right="0.75" top="1" bottom="1" header="0.5" footer="0.5"/>
  <pageSetup paperSize="9" scale="9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0"/>
  <sheetViews>
    <sheetView showZeros="0" tabSelected="1" view="pageBreakPreview" zoomScaleNormal="100" workbookViewId="0">
      <pane ySplit="2" topLeftCell="A138" activePane="bottomLeft" state="frozen"/>
      <selection/>
      <selection pane="bottomLeft" activeCell="F145" sqref="F145"/>
    </sheetView>
  </sheetViews>
  <sheetFormatPr defaultColWidth="9.81818181818182" defaultRowHeight="14" outlineLevelCol="6"/>
  <cols>
    <col min="1" max="1" width="13.5727272727273" style="1" customWidth="1"/>
    <col min="2" max="2" width="33.0909090909091" style="27" customWidth="1"/>
    <col min="3" max="3" width="7.72727272727273" style="3" customWidth="1"/>
    <col min="4" max="4" width="10" style="3" customWidth="1"/>
    <col min="5" max="5" width="11.8181818181818" style="3" customWidth="1"/>
    <col min="6" max="6" width="15.4545454545455" style="28" customWidth="1"/>
    <col min="7" max="7" width="13.2818181818182" style="29"/>
    <col min="8" max="16384" width="9.81818181818182" style="27"/>
  </cols>
  <sheetData>
    <row r="1" ht="19" customHeight="1" spans="1:6">
      <c r="A1" s="30" t="s">
        <v>324</v>
      </c>
      <c r="B1" s="31"/>
      <c r="C1" s="9"/>
      <c r="D1" s="9"/>
      <c r="E1" s="9"/>
      <c r="F1" s="32"/>
    </row>
    <row r="2" ht="19" customHeight="1" spans="1:7">
      <c r="A2" s="5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33" t="s">
        <v>23</v>
      </c>
      <c r="G2" s="29" t="s">
        <v>24</v>
      </c>
    </row>
    <row r="3" ht="19" customHeight="1" spans="1:6">
      <c r="A3" s="7" t="s">
        <v>325</v>
      </c>
      <c r="B3" s="34" t="s">
        <v>326</v>
      </c>
      <c r="C3" s="9"/>
      <c r="D3" s="9"/>
      <c r="E3" s="32"/>
      <c r="F3" s="32">
        <f>D3*E3</f>
        <v>0</v>
      </c>
    </row>
    <row r="4" ht="19" customHeight="1" spans="1:7">
      <c r="A4" s="7" t="s">
        <v>27</v>
      </c>
      <c r="B4" s="8" t="s">
        <v>327</v>
      </c>
      <c r="C4" s="9" t="s">
        <v>102</v>
      </c>
      <c r="D4" s="9">
        <v>3417491.79</v>
      </c>
      <c r="E4" s="32">
        <v>6.42</v>
      </c>
      <c r="F4" s="11">
        <f>ROUND(D4*E4,2)</f>
        <v>21940297.29</v>
      </c>
      <c r="G4" s="29">
        <f t="shared" ref="G4:G67" si="0">D4</f>
        <v>3417491.79</v>
      </c>
    </row>
    <row r="5" ht="19" customHeight="1" spans="1:7">
      <c r="A5" s="7" t="s">
        <v>30</v>
      </c>
      <c r="B5" s="8" t="s">
        <v>328</v>
      </c>
      <c r="C5" s="9" t="s">
        <v>329</v>
      </c>
      <c r="D5" s="9">
        <v>1736673.4</v>
      </c>
      <c r="E5" s="32">
        <v>6.13</v>
      </c>
      <c r="F5" s="11">
        <f t="shared" ref="F5:F36" si="1">ROUND(D5*E5,2)</f>
        <v>10645807.94</v>
      </c>
      <c r="G5" s="29">
        <f t="shared" si="0"/>
        <v>1736673.4</v>
      </c>
    </row>
    <row r="6" ht="19" customHeight="1" spans="1:7">
      <c r="A6" s="7" t="s">
        <v>76</v>
      </c>
      <c r="B6" s="8" t="s">
        <v>330</v>
      </c>
      <c r="C6" s="9" t="s">
        <v>329</v>
      </c>
      <c r="D6" s="9">
        <v>63482.13</v>
      </c>
      <c r="E6" s="32">
        <v>8.47</v>
      </c>
      <c r="F6" s="11">
        <f t="shared" si="1"/>
        <v>537693.64</v>
      </c>
      <c r="G6" s="29">
        <f t="shared" si="0"/>
        <v>63482.13</v>
      </c>
    </row>
    <row r="7" ht="19" customHeight="1" spans="1:7">
      <c r="A7" s="7" t="s">
        <v>78</v>
      </c>
      <c r="B7" s="8" t="s">
        <v>331</v>
      </c>
      <c r="C7" s="9" t="s">
        <v>329</v>
      </c>
      <c r="D7" s="9">
        <v>25588.8</v>
      </c>
      <c r="E7" s="32">
        <v>7.96</v>
      </c>
      <c r="F7" s="11">
        <f t="shared" si="1"/>
        <v>203686.85</v>
      </c>
      <c r="G7" s="29">
        <f t="shared" si="0"/>
        <v>25588.8</v>
      </c>
    </row>
    <row r="8" ht="19" customHeight="1" spans="1:7">
      <c r="A8" s="7" t="s">
        <v>332</v>
      </c>
      <c r="B8" s="8" t="s">
        <v>333</v>
      </c>
      <c r="C8" s="9"/>
      <c r="D8" s="9"/>
      <c r="E8" s="32"/>
      <c r="F8" s="11">
        <f t="shared" si="1"/>
        <v>0</v>
      </c>
      <c r="G8" s="29">
        <f t="shared" si="0"/>
        <v>0</v>
      </c>
    </row>
    <row r="9" ht="19" customHeight="1" spans="1:7">
      <c r="A9" s="7" t="s">
        <v>27</v>
      </c>
      <c r="B9" s="8" t="s">
        <v>327</v>
      </c>
      <c r="C9" s="9" t="s">
        <v>329</v>
      </c>
      <c r="D9" s="9">
        <v>584165.52</v>
      </c>
      <c r="E9" s="32">
        <v>6.46</v>
      </c>
      <c r="F9" s="11">
        <f t="shared" si="1"/>
        <v>3773709.26</v>
      </c>
      <c r="G9" s="29">
        <f t="shared" si="0"/>
        <v>584165.52</v>
      </c>
    </row>
    <row r="10" ht="19" customHeight="1" spans="1:7">
      <c r="A10" s="7" t="s">
        <v>30</v>
      </c>
      <c r="B10" s="8" t="s">
        <v>328</v>
      </c>
      <c r="C10" s="9" t="s">
        <v>329</v>
      </c>
      <c r="D10" s="9">
        <v>15163639.1</v>
      </c>
      <c r="E10" s="32">
        <v>6.31</v>
      </c>
      <c r="F10" s="11">
        <f t="shared" si="1"/>
        <v>95682562.72</v>
      </c>
      <c r="G10" s="29">
        <f t="shared" si="0"/>
        <v>15163639.1</v>
      </c>
    </row>
    <row r="11" ht="19" customHeight="1" spans="1:7">
      <c r="A11" s="7" t="s">
        <v>69</v>
      </c>
      <c r="B11" s="8" t="s">
        <v>331</v>
      </c>
      <c r="C11" s="9" t="s">
        <v>329</v>
      </c>
      <c r="D11" s="9">
        <v>173674.44</v>
      </c>
      <c r="E11" s="32">
        <v>7.96</v>
      </c>
      <c r="F11" s="11">
        <f t="shared" si="1"/>
        <v>1382448.54</v>
      </c>
      <c r="G11" s="29">
        <f t="shared" si="0"/>
        <v>173674.44</v>
      </c>
    </row>
    <row r="12" ht="19" customHeight="1" spans="1:7">
      <c r="A12" s="7" t="s">
        <v>334</v>
      </c>
      <c r="B12" s="8" t="s">
        <v>335</v>
      </c>
      <c r="C12" s="9"/>
      <c r="D12" s="9"/>
      <c r="E12" s="32"/>
      <c r="F12" s="11">
        <f t="shared" si="1"/>
        <v>0</v>
      </c>
      <c r="G12" s="29">
        <f t="shared" si="0"/>
        <v>0</v>
      </c>
    </row>
    <row r="13" ht="19" customHeight="1" spans="1:7">
      <c r="A13" s="7" t="s">
        <v>27</v>
      </c>
      <c r="B13" s="8" t="s">
        <v>327</v>
      </c>
      <c r="C13" s="9" t="s">
        <v>329</v>
      </c>
      <c r="D13" s="9">
        <v>4499.73</v>
      </c>
      <c r="E13" s="32">
        <v>6.68</v>
      </c>
      <c r="F13" s="11">
        <f t="shared" si="1"/>
        <v>30058.2</v>
      </c>
      <c r="G13" s="29">
        <f t="shared" si="0"/>
        <v>4499.73</v>
      </c>
    </row>
    <row r="14" ht="19" customHeight="1" spans="1:7">
      <c r="A14" s="7" t="s">
        <v>30</v>
      </c>
      <c r="B14" s="8" t="s">
        <v>328</v>
      </c>
      <c r="C14" s="9" t="s">
        <v>329</v>
      </c>
      <c r="D14" s="9">
        <v>328363.7</v>
      </c>
      <c r="E14" s="32">
        <v>6.41</v>
      </c>
      <c r="F14" s="11">
        <f t="shared" si="1"/>
        <v>2104811.32</v>
      </c>
      <c r="G14" s="29">
        <f t="shared" si="0"/>
        <v>328363.7</v>
      </c>
    </row>
    <row r="15" ht="19" customHeight="1" spans="1:7">
      <c r="A15" s="7" t="s">
        <v>76</v>
      </c>
      <c r="B15" s="8" t="s">
        <v>336</v>
      </c>
      <c r="C15" s="9" t="s">
        <v>329</v>
      </c>
      <c r="D15" s="9">
        <v>334918.98</v>
      </c>
      <c r="E15" s="32">
        <v>8.47</v>
      </c>
      <c r="F15" s="11">
        <f t="shared" si="1"/>
        <v>2836763.76</v>
      </c>
      <c r="G15" s="29">
        <f t="shared" si="0"/>
        <v>334918.98</v>
      </c>
    </row>
    <row r="16" ht="19" customHeight="1" spans="1:7">
      <c r="A16" s="7" t="s">
        <v>337</v>
      </c>
      <c r="B16" s="34" t="s">
        <v>338</v>
      </c>
      <c r="C16" s="9"/>
      <c r="D16" s="9"/>
      <c r="E16" s="32"/>
      <c r="F16" s="11">
        <f t="shared" si="1"/>
        <v>0</v>
      </c>
      <c r="G16" s="29">
        <f t="shared" si="0"/>
        <v>0</v>
      </c>
    </row>
    <row r="17" ht="19" customHeight="1" spans="1:7">
      <c r="A17" s="7" t="s">
        <v>27</v>
      </c>
      <c r="B17" s="8" t="s">
        <v>327</v>
      </c>
      <c r="C17" s="9" t="s">
        <v>329</v>
      </c>
      <c r="D17" s="9">
        <v>121359.69</v>
      </c>
      <c r="E17" s="32">
        <v>6.41</v>
      </c>
      <c r="F17" s="11">
        <f t="shared" si="1"/>
        <v>777915.61</v>
      </c>
      <c r="G17" s="29">
        <f t="shared" si="0"/>
        <v>121359.69</v>
      </c>
    </row>
    <row r="18" ht="19" customHeight="1" spans="1:7">
      <c r="A18" s="7" t="s">
        <v>30</v>
      </c>
      <c r="B18" s="8" t="s">
        <v>328</v>
      </c>
      <c r="C18" s="9" t="s">
        <v>329</v>
      </c>
      <c r="D18" s="9">
        <v>392438.34</v>
      </c>
      <c r="E18" s="32">
        <v>6.53</v>
      </c>
      <c r="F18" s="11">
        <f t="shared" si="1"/>
        <v>2562622.36</v>
      </c>
      <c r="G18" s="29">
        <f t="shared" si="0"/>
        <v>392438.34</v>
      </c>
    </row>
    <row r="19" ht="19" customHeight="1" spans="1:7">
      <c r="A19" s="7" t="s">
        <v>69</v>
      </c>
      <c r="B19" s="8" t="s">
        <v>339</v>
      </c>
      <c r="C19" s="9" t="s">
        <v>329</v>
      </c>
      <c r="D19" s="9">
        <v>234559.17</v>
      </c>
      <c r="E19" s="32">
        <v>8.47</v>
      </c>
      <c r="F19" s="11">
        <f t="shared" si="1"/>
        <v>1986716.17</v>
      </c>
      <c r="G19" s="29">
        <f t="shared" si="0"/>
        <v>234559.17</v>
      </c>
    </row>
    <row r="20" ht="19" customHeight="1" spans="1:7">
      <c r="A20" s="7" t="s">
        <v>340</v>
      </c>
      <c r="B20" s="8" t="s">
        <v>341</v>
      </c>
      <c r="C20" s="9"/>
      <c r="D20" s="9"/>
      <c r="E20" s="32"/>
      <c r="F20" s="11">
        <f t="shared" si="1"/>
        <v>0</v>
      </c>
      <c r="G20" s="29">
        <f t="shared" si="0"/>
        <v>0</v>
      </c>
    </row>
    <row r="21" ht="19" customHeight="1" spans="1:7">
      <c r="A21" s="7" t="s">
        <v>27</v>
      </c>
      <c r="B21" s="8" t="s">
        <v>85</v>
      </c>
      <c r="C21" s="9" t="s">
        <v>68</v>
      </c>
      <c r="D21" s="9">
        <v>57681.18</v>
      </c>
      <c r="E21" s="32">
        <v>29.1</v>
      </c>
      <c r="F21" s="11">
        <f t="shared" si="1"/>
        <v>1678522.34</v>
      </c>
      <c r="G21" s="29">
        <f t="shared" si="0"/>
        <v>57681.18</v>
      </c>
    </row>
    <row r="22" ht="19" customHeight="1" spans="1:7">
      <c r="A22" s="7" t="s">
        <v>342</v>
      </c>
      <c r="B22" s="8" t="s">
        <v>343</v>
      </c>
      <c r="C22" s="9"/>
      <c r="D22" s="9"/>
      <c r="E22" s="32"/>
      <c r="F22" s="11">
        <f t="shared" si="1"/>
        <v>0</v>
      </c>
      <c r="G22" s="29">
        <f t="shared" si="0"/>
        <v>0</v>
      </c>
    </row>
    <row r="23" ht="19" customHeight="1" spans="1:7">
      <c r="A23" s="7" t="s">
        <v>27</v>
      </c>
      <c r="B23" s="8" t="s">
        <v>344</v>
      </c>
      <c r="C23" s="9" t="s">
        <v>80</v>
      </c>
      <c r="D23" s="9"/>
      <c r="E23" s="32"/>
      <c r="F23" s="11">
        <f t="shared" si="1"/>
        <v>0</v>
      </c>
      <c r="G23" s="29">
        <f t="shared" si="0"/>
        <v>0</v>
      </c>
    </row>
    <row r="24" ht="19" customHeight="1" spans="1:7">
      <c r="A24" s="7" t="s">
        <v>30</v>
      </c>
      <c r="B24" s="8" t="s">
        <v>345</v>
      </c>
      <c r="C24" s="9" t="s">
        <v>80</v>
      </c>
      <c r="D24" s="9">
        <v>9459</v>
      </c>
      <c r="E24" s="32">
        <v>1658.9</v>
      </c>
      <c r="F24" s="11">
        <f t="shared" si="1"/>
        <v>15691535.1</v>
      </c>
      <c r="G24" s="29">
        <f t="shared" si="0"/>
        <v>9459</v>
      </c>
    </row>
    <row r="25" ht="19" customHeight="1" spans="1:7">
      <c r="A25" s="7" t="s">
        <v>76</v>
      </c>
      <c r="B25" s="8" t="s">
        <v>346</v>
      </c>
      <c r="C25" s="9" t="s">
        <v>80</v>
      </c>
      <c r="D25" s="9">
        <v>1362.6</v>
      </c>
      <c r="E25" s="32">
        <v>1889.75</v>
      </c>
      <c r="F25" s="11">
        <f t="shared" si="1"/>
        <v>2574973.35</v>
      </c>
      <c r="G25" s="29">
        <f t="shared" si="0"/>
        <v>1362.6</v>
      </c>
    </row>
    <row r="26" ht="19" customHeight="1" spans="1:7">
      <c r="A26" s="7" t="s">
        <v>78</v>
      </c>
      <c r="B26" s="8" t="s">
        <v>347</v>
      </c>
      <c r="C26" s="9" t="s">
        <v>80</v>
      </c>
      <c r="D26" s="9">
        <v>9463.5</v>
      </c>
      <c r="E26" s="32">
        <v>2113.51</v>
      </c>
      <c r="F26" s="11">
        <f t="shared" si="1"/>
        <v>20001201.89</v>
      </c>
      <c r="G26" s="29">
        <f t="shared" si="0"/>
        <v>9463.5</v>
      </c>
    </row>
    <row r="27" ht="19" customHeight="1" spans="1:7">
      <c r="A27" s="7" t="s">
        <v>96</v>
      </c>
      <c r="B27" s="8" t="s">
        <v>348</v>
      </c>
      <c r="C27" s="9" t="s">
        <v>80</v>
      </c>
      <c r="D27" s="9">
        <v>2141.1</v>
      </c>
      <c r="E27" s="32">
        <v>2642.68</v>
      </c>
      <c r="F27" s="11">
        <f t="shared" si="1"/>
        <v>5658242.15</v>
      </c>
      <c r="G27" s="29">
        <f t="shared" si="0"/>
        <v>2141.1</v>
      </c>
    </row>
    <row r="28" ht="19" customHeight="1" spans="1:7">
      <c r="A28" s="7" t="s">
        <v>98</v>
      </c>
      <c r="B28" s="8" t="s">
        <v>349</v>
      </c>
      <c r="C28" s="9" t="s">
        <v>80</v>
      </c>
      <c r="D28" s="9">
        <v>39368.7</v>
      </c>
      <c r="E28" s="32">
        <v>3488.73</v>
      </c>
      <c r="F28" s="11">
        <f t="shared" si="1"/>
        <v>137346764.75</v>
      </c>
      <c r="G28" s="29">
        <f t="shared" si="0"/>
        <v>39368.7</v>
      </c>
    </row>
    <row r="29" ht="19" customHeight="1" spans="1:7">
      <c r="A29" s="7" t="s">
        <v>103</v>
      </c>
      <c r="B29" s="8" t="s">
        <v>350</v>
      </c>
      <c r="C29" s="9" t="s">
        <v>80</v>
      </c>
      <c r="D29" s="9">
        <v>18111.6</v>
      </c>
      <c r="E29" s="32">
        <v>429.89</v>
      </c>
      <c r="F29" s="11">
        <f t="shared" si="1"/>
        <v>7785995.72</v>
      </c>
      <c r="G29" s="29">
        <f t="shared" si="0"/>
        <v>18111.6</v>
      </c>
    </row>
    <row r="30" ht="19" customHeight="1" spans="1:7">
      <c r="A30" s="7" t="s">
        <v>100</v>
      </c>
      <c r="B30" s="8" t="s">
        <v>351</v>
      </c>
      <c r="C30" s="9" t="s">
        <v>80</v>
      </c>
      <c r="D30" s="9">
        <v>1195.2</v>
      </c>
      <c r="E30" s="32">
        <v>514.51</v>
      </c>
      <c r="F30" s="11">
        <f t="shared" si="1"/>
        <v>614942.35</v>
      </c>
      <c r="G30" s="29">
        <f t="shared" si="0"/>
        <v>1195.2</v>
      </c>
    </row>
    <row r="31" ht="19" customHeight="1" spans="1:7">
      <c r="A31" s="7" t="s">
        <v>105</v>
      </c>
      <c r="B31" s="8" t="s">
        <v>352</v>
      </c>
      <c r="C31" s="9" t="s">
        <v>80</v>
      </c>
      <c r="D31" s="9"/>
      <c r="E31" s="32"/>
      <c r="F31" s="11">
        <f t="shared" si="1"/>
        <v>0</v>
      </c>
      <c r="G31" s="29">
        <f t="shared" si="0"/>
        <v>0</v>
      </c>
    </row>
    <row r="32" ht="19" customHeight="1" spans="1:7">
      <c r="A32" s="7" t="s">
        <v>353</v>
      </c>
      <c r="B32" s="34" t="s">
        <v>354</v>
      </c>
      <c r="C32" s="9"/>
      <c r="D32" s="9"/>
      <c r="E32" s="32"/>
      <c r="F32" s="11">
        <f t="shared" si="1"/>
        <v>0</v>
      </c>
      <c r="G32" s="29">
        <f t="shared" si="0"/>
        <v>0</v>
      </c>
    </row>
    <row r="33" ht="19" customHeight="1" spans="1:7">
      <c r="A33" s="7" t="s">
        <v>30</v>
      </c>
      <c r="B33" s="8" t="s">
        <v>355</v>
      </c>
      <c r="C33" s="9" t="s">
        <v>68</v>
      </c>
      <c r="D33" s="9">
        <v>16489.98</v>
      </c>
      <c r="E33" s="32">
        <v>829.62</v>
      </c>
      <c r="F33" s="11">
        <f t="shared" si="1"/>
        <v>13680417.21</v>
      </c>
      <c r="G33" s="29">
        <f t="shared" si="0"/>
        <v>16489.98</v>
      </c>
    </row>
    <row r="34" ht="19" customHeight="1" spans="1:7">
      <c r="A34" s="7" t="s">
        <v>105</v>
      </c>
      <c r="B34" s="8" t="s">
        <v>356</v>
      </c>
      <c r="C34" s="9" t="s">
        <v>68</v>
      </c>
      <c r="D34" s="9">
        <v>24547.5</v>
      </c>
      <c r="E34" s="32">
        <v>831.78</v>
      </c>
      <c r="F34" s="11">
        <f t="shared" si="1"/>
        <v>20418119.55</v>
      </c>
      <c r="G34" s="29">
        <f t="shared" si="0"/>
        <v>24547.5</v>
      </c>
    </row>
    <row r="35" ht="19" customHeight="1" spans="1:7">
      <c r="A35" s="7" t="s">
        <v>357</v>
      </c>
      <c r="B35" s="34" t="s">
        <v>358</v>
      </c>
      <c r="C35" s="9"/>
      <c r="D35" s="9"/>
      <c r="E35" s="32"/>
      <c r="F35" s="11">
        <f t="shared" si="1"/>
        <v>0</v>
      </c>
      <c r="G35" s="29">
        <f t="shared" si="0"/>
        <v>0</v>
      </c>
    </row>
    <row r="36" ht="19" customHeight="1" spans="1:7">
      <c r="A36" s="7" t="s">
        <v>27</v>
      </c>
      <c r="B36" s="8" t="s">
        <v>359</v>
      </c>
      <c r="C36" s="9" t="s">
        <v>68</v>
      </c>
      <c r="D36" s="9">
        <v>4222.62</v>
      </c>
      <c r="E36" s="32">
        <v>1196.43</v>
      </c>
      <c r="F36" s="11">
        <f>ROUND(D36*E36,2)</f>
        <v>5052069.25</v>
      </c>
      <c r="G36" s="29">
        <f>D36</f>
        <v>4222.62</v>
      </c>
    </row>
    <row r="37" ht="19" customHeight="1" spans="1:7">
      <c r="A37" s="7" t="s">
        <v>30</v>
      </c>
      <c r="B37" s="8" t="s">
        <v>360</v>
      </c>
      <c r="C37" s="9" t="s">
        <v>68</v>
      </c>
      <c r="D37" s="9">
        <v>131.22</v>
      </c>
      <c r="E37" s="32">
        <v>1315.74</v>
      </c>
      <c r="F37" s="11">
        <f>ROUND(D37*E37,2)</f>
        <v>172651.4</v>
      </c>
      <c r="G37" s="29">
        <f>D37</f>
        <v>131.22</v>
      </c>
    </row>
    <row r="38" ht="19" customHeight="1" spans="1:7">
      <c r="A38" s="7" t="s">
        <v>69</v>
      </c>
      <c r="B38" s="8" t="s">
        <v>361</v>
      </c>
      <c r="C38" s="9" t="s">
        <v>68</v>
      </c>
      <c r="D38" s="9">
        <v>12756.33</v>
      </c>
      <c r="E38" s="32">
        <v>1153.88</v>
      </c>
      <c r="F38" s="11">
        <f>ROUND(D38*E38,2)</f>
        <v>14719274.06</v>
      </c>
      <c r="G38" s="29">
        <f>D38</f>
        <v>12756.33</v>
      </c>
    </row>
    <row r="39" ht="19" customHeight="1" spans="1:7">
      <c r="A39" s="7" t="s">
        <v>76</v>
      </c>
      <c r="B39" s="8" t="s">
        <v>362</v>
      </c>
      <c r="C39" s="9" t="s">
        <v>68</v>
      </c>
      <c r="D39" s="9">
        <v>25874.37</v>
      </c>
      <c r="E39" s="32">
        <v>1242.7</v>
      </c>
      <c r="F39" s="11">
        <f>ROUND(D39*E39,2)</f>
        <v>32154079.6</v>
      </c>
      <c r="G39" s="29">
        <f>D39</f>
        <v>25874.37</v>
      </c>
    </row>
    <row r="40" ht="19" customHeight="1" spans="1:7">
      <c r="A40" s="7" t="s">
        <v>78</v>
      </c>
      <c r="B40" s="8" t="s">
        <v>363</v>
      </c>
      <c r="C40" s="9" t="s">
        <v>68</v>
      </c>
      <c r="D40" s="9">
        <v>879.48</v>
      </c>
      <c r="E40" s="32">
        <v>1162.29</v>
      </c>
      <c r="F40" s="11">
        <f>ROUND(D40*E40,2)</f>
        <v>1022210.81</v>
      </c>
      <c r="G40" s="29">
        <f>D40</f>
        <v>879.48</v>
      </c>
    </row>
    <row r="41" ht="19" customHeight="1" spans="1:7">
      <c r="A41" s="7" t="s">
        <v>81</v>
      </c>
      <c r="B41" s="8" t="s">
        <v>364</v>
      </c>
      <c r="C41" s="9" t="s">
        <v>68</v>
      </c>
      <c r="D41" s="9">
        <v>15715.53</v>
      </c>
      <c r="E41" s="32">
        <v>121.7</v>
      </c>
      <c r="F41" s="11">
        <f>ROUND(D41*E41,2)</f>
        <v>1912580</v>
      </c>
      <c r="G41" s="29">
        <f>D41</f>
        <v>15715.53</v>
      </c>
    </row>
    <row r="42" ht="19" customHeight="1" spans="1:7">
      <c r="A42" s="7" t="s">
        <v>96</v>
      </c>
      <c r="B42" s="8" t="s">
        <v>365</v>
      </c>
      <c r="C42" s="9" t="s">
        <v>68</v>
      </c>
      <c r="D42" s="9">
        <v>1845.9</v>
      </c>
      <c r="E42" s="32">
        <v>123.72</v>
      </c>
      <c r="F42" s="11">
        <f>ROUND(D42*E42,2)</f>
        <v>228374.75</v>
      </c>
      <c r="G42" s="29">
        <f>D42</f>
        <v>1845.9</v>
      </c>
    </row>
    <row r="43" ht="19" customHeight="1" spans="1:7">
      <c r="A43" s="7" t="s">
        <v>98</v>
      </c>
      <c r="B43" s="8" t="s">
        <v>366</v>
      </c>
      <c r="C43" s="9" t="s">
        <v>68</v>
      </c>
      <c r="D43" s="9">
        <v>583.29</v>
      </c>
      <c r="E43" s="32">
        <v>155.9</v>
      </c>
      <c r="F43" s="11">
        <f>ROUND(D43*E43,2)</f>
        <v>90934.91</v>
      </c>
      <c r="G43" s="29">
        <f>D43</f>
        <v>583.29</v>
      </c>
    </row>
    <row r="44" ht="19" customHeight="1" spans="1:7">
      <c r="A44" s="7" t="s">
        <v>100</v>
      </c>
      <c r="B44" s="8" t="s">
        <v>367</v>
      </c>
      <c r="C44" s="9" t="s">
        <v>68</v>
      </c>
      <c r="D44" s="9">
        <v>23.49</v>
      </c>
      <c r="E44" s="32">
        <v>185.56</v>
      </c>
      <c r="F44" s="11">
        <f>ROUND(D44*E44,2)</f>
        <v>4358.8</v>
      </c>
      <c r="G44" s="29">
        <f>D44</f>
        <v>23.49</v>
      </c>
    </row>
    <row r="45" ht="19" customHeight="1" spans="1:7">
      <c r="A45" s="7" t="s">
        <v>103</v>
      </c>
      <c r="B45" s="8" t="s">
        <v>368</v>
      </c>
      <c r="C45" s="9" t="s">
        <v>68</v>
      </c>
      <c r="D45" s="9">
        <v>19153.53</v>
      </c>
      <c r="E45" s="32">
        <v>286.53</v>
      </c>
      <c r="F45" s="11">
        <f t="shared" ref="F45:F63" si="2">ROUND(D45*E45,2)</f>
        <v>5488060.95</v>
      </c>
      <c r="G45" s="29">
        <f>D45</f>
        <v>19153.53</v>
      </c>
    </row>
    <row r="46" ht="19" customHeight="1" spans="1:7">
      <c r="A46" s="7" t="s">
        <v>105</v>
      </c>
      <c r="B46" s="8" t="s">
        <v>369</v>
      </c>
      <c r="C46" s="9" t="s">
        <v>68</v>
      </c>
      <c r="D46" s="9">
        <v>1736.28</v>
      </c>
      <c r="E46" s="32">
        <v>119.85</v>
      </c>
      <c r="F46" s="11">
        <f t="shared" si="2"/>
        <v>208093.16</v>
      </c>
      <c r="G46" s="29">
        <f>D46</f>
        <v>1736.28</v>
      </c>
    </row>
    <row r="47" ht="19" customHeight="1" spans="1:7">
      <c r="A47" s="7" t="s">
        <v>370</v>
      </c>
      <c r="B47" s="8" t="s">
        <v>371</v>
      </c>
      <c r="C47" s="9"/>
      <c r="D47" s="9"/>
      <c r="E47" s="32"/>
      <c r="F47" s="11">
        <f t="shared" si="2"/>
        <v>0</v>
      </c>
      <c r="G47" s="29">
        <f>D47</f>
        <v>0</v>
      </c>
    </row>
    <row r="48" ht="19" customHeight="1" spans="1:7">
      <c r="A48" s="7" t="s">
        <v>30</v>
      </c>
      <c r="B48" s="8" t="s">
        <v>372</v>
      </c>
      <c r="C48" s="9" t="s">
        <v>68</v>
      </c>
      <c r="D48" s="9">
        <v>345.6</v>
      </c>
      <c r="E48" s="32">
        <v>173.6</v>
      </c>
      <c r="F48" s="11">
        <f t="shared" si="2"/>
        <v>59996.16</v>
      </c>
      <c r="G48" s="29">
        <f>D48</f>
        <v>345.6</v>
      </c>
    </row>
    <row r="49" ht="19" customHeight="1" spans="1:7">
      <c r="A49" s="7" t="s">
        <v>69</v>
      </c>
      <c r="B49" s="8" t="s">
        <v>373</v>
      </c>
      <c r="C49" s="9" t="s">
        <v>68</v>
      </c>
      <c r="D49" s="9">
        <v>1818.45</v>
      </c>
      <c r="E49" s="32">
        <v>1915.67</v>
      </c>
      <c r="F49" s="11">
        <f t="shared" si="2"/>
        <v>3483550.11</v>
      </c>
      <c r="G49" s="29">
        <f>D49</f>
        <v>1818.45</v>
      </c>
    </row>
    <row r="50" ht="19" customHeight="1" spans="1:7">
      <c r="A50" s="7" t="s">
        <v>374</v>
      </c>
      <c r="B50" s="34" t="s">
        <v>375</v>
      </c>
      <c r="C50" s="9"/>
      <c r="D50" s="9"/>
      <c r="E50" s="32"/>
      <c r="F50" s="11">
        <f t="shared" si="2"/>
        <v>0</v>
      </c>
      <c r="G50" s="29">
        <f>D50</f>
        <v>0</v>
      </c>
    </row>
    <row r="51" ht="19" customHeight="1" spans="1:7">
      <c r="A51" s="7" t="s">
        <v>27</v>
      </c>
      <c r="B51" s="8" t="s">
        <v>355</v>
      </c>
      <c r="C51" s="9" t="s">
        <v>68</v>
      </c>
      <c r="D51" s="9">
        <v>479.34</v>
      </c>
      <c r="E51" s="32">
        <v>1557</v>
      </c>
      <c r="F51" s="11">
        <f t="shared" si="2"/>
        <v>746332.38</v>
      </c>
      <c r="G51" s="29">
        <f>D51</f>
        <v>479.34</v>
      </c>
    </row>
    <row r="52" ht="19" customHeight="1" spans="1:7">
      <c r="A52" s="7" t="s">
        <v>76</v>
      </c>
      <c r="B52" s="8" t="s">
        <v>373</v>
      </c>
      <c r="C52" s="9" t="s">
        <v>68</v>
      </c>
      <c r="D52" s="9">
        <v>2934.9</v>
      </c>
      <c r="E52" s="32">
        <v>1369.32</v>
      </c>
      <c r="F52" s="11">
        <f t="shared" si="2"/>
        <v>4018817.27</v>
      </c>
      <c r="G52" s="29">
        <f>D52</f>
        <v>2934.9</v>
      </c>
    </row>
    <row r="53" ht="19" customHeight="1" spans="1:7">
      <c r="A53" s="7" t="s">
        <v>78</v>
      </c>
      <c r="B53" s="8" t="s">
        <v>376</v>
      </c>
      <c r="C53" s="9"/>
      <c r="D53" s="9">
        <v>1679.4</v>
      </c>
      <c r="E53" s="32">
        <v>145.39</v>
      </c>
      <c r="F53" s="11">
        <f t="shared" si="2"/>
        <v>244167.97</v>
      </c>
      <c r="G53" s="29">
        <f>D53</f>
        <v>1679.4</v>
      </c>
    </row>
    <row r="54" ht="19" customHeight="1" spans="1:7">
      <c r="A54" s="7" t="s">
        <v>377</v>
      </c>
      <c r="B54" s="34" t="s">
        <v>378</v>
      </c>
      <c r="C54" s="9"/>
      <c r="D54" s="9"/>
      <c r="E54" s="32"/>
      <c r="F54" s="11">
        <f t="shared" si="2"/>
        <v>0</v>
      </c>
      <c r="G54" s="29">
        <f>D54</f>
        <v>0</v>
      </c>
    </row>
    <row r="55" ht="19" customHeight="1" spans="1:7">
      <c r="A55" s="7" t="s">
        <v>76</v>
      </c>
      <c r="B55" s="8" t="s">
        <v>355</v>
      </c>
      <c r="C55" s="9" t="s">
        <v>68</v>
      </c>
      <c r="D55" s="9">
        <v>25673.67</v>
      </c>
      <c r="E55" s="32">
        <v>127.73</v>
      </c>
      <c r="F55" s="11">
        <f t="shared" si="2"/>
        <v>3279297.87</v>
      </c>
      <c r="G55" s="29">
        <f>D55</f>
        <v>25673.67</v>
      </c>
    </row>
    <row r="56" ht="19" customHeight="1" spans="1:7">
      <c r="A56" s="7" t="s">
        <v>78</v>
      </c>
      <c r="B56" s="8" t="s">
        <v>372</v>
      </c>
      <c r="C56" s="9" t="s">
        <v>68</v>
      </c>
      <c r="D56" s="9">
        <v>1298.79</v>
      </c>
      <c r="E56" s="32">
        <v>1499.23</v>
      </c>
      <c r="F56" s="11">
        <f t="shared" si="2"/>
        <v>1947184.93</v>
      </c>
      <c r="G56" s="29">
        <f>D56</f>
        <v>1298.79</v>
      </c>
    </row>
    <row r="57" ht="19" customHeight="1" spans="1:7">
      <c r="A57" s="7" t="s">
        <v>81</v>
      </c>
      <c r="B57" s="8" t="s">
        <v>373</v>
      </c>
      <c r="C57" s="9" t="s">
        <v>68</v>
      </c>
      <c r="D57" s="9">
        <v>472.41</v>
      </c>
      <c r="E57" s="32">
        <v>1556.1</v>
      </c>
      <c r="F57" s="11">
        <f t="shared" si="2"/>
        <v>735117.2</v>
      </c>
      <c r="G57" s="29">
        <f>D57</f>
        <v>472.41</v>
      </c>
    </row>
    <row r="58" ht="19" customHeight="1" spans="1:7">
      <c r="A58" s="7" t="s">
        <v>96</v>
      </c>
      <c r="B58" s="8" t="s">
        <v>356</v>
      </c>
      <c r="C58" s="9" t="s">
        <v>68</v>
      </c>
      <c r="D58" s="9">
        <v>24.3</v>
      </c>
      <c r="E58" s="32">
        <v>157.4</v>
      </c>
      <c r="F58" s="11">
        <f t="shared" si="2"/>
        <v>3824.82</v>
      </c>
      <c r="G58" s="29">
        <f>D58</f>
        <v>24.3</v>
      </c>
    </row>
    <row r="59" ht="19" customHeight="1" spans="1:7">
      <c r="A59" s="7" t="s">
        <v>379</v>
      </c>
      <c r="B59" s="8" t="s">
        <v>380</v>
      </c>
      <c r="C59" s="9"/>
      <c r="D59" s="9"/>
      <c r="E59" s="32"/>
      <c r="F59" s="11">
        <f t="shared" si="2"/>
        <v>0</v>
      </c>
      <c r="G59" s="29">
        <f>D59</f>
        <v>0</v>
      </c>
    </row>
    <row r="60" ht="19" customHeight="1" spans="1:7">
      <c r="A60" s="7" t="s">
        <v>27</v>
      </c>
      <c r="B60" s="8" t="s">
        <v>381</v>
      </c>
      <c r="C60" s="9" t="s">
        <v>68</v>
      </c>
      <c r="D60" s="9">
        <v>616.77</v>
      </c>
      <c r="E60" s="32">
        <v>1587.93</v>
      </c>
      <c r="F60" s="11">
        <f t="shared" si="2"/>
        <v>979387.59</v>
      </c>
      <c r="G60" s="29">
        <f>D60</f>
        <v>616.77</v>
      </c>
    </row>
    <row r="61" ht="19" customHeight="1" spans="1:7">
      <c r="A61" s="7" t="s">
        <v>30</v>
      </c>
      <c r="B61" s="8" t="s">
        <v>382</v>
      </c>
      <c r="C61" s="9" t="s">
        <v>68</v>
      </c>
      <c r="D61" s="9">
        <v>13541.76</v>
      </c>
      <c r="E61" s="32">
        <v>1473.52</v>
      </c>
      <c r="F61" s="11">
        <f t="shared" si="2"/>
        <v>19954054.2</v>
      </c>
      <c r="G61" s="29">
        <f>D61</f>
        <v>13541.76</v>
      </c>
    </row>
    <row r="62" ht="19" customHeight="1" spans="1:7">
      <c r="A62" s="7" t="s">
        <v>383</v>
      </c>
      <c r="B62" s="8" t="s">
        <v>384</v>
      </c>
      <c r="C62" s="9" t="s">
        <v>102</v>
      </c>
      <c r="D62" s="9">
        <v>9269.1</v>
      </c>
      <c r="E62" s="32">
        <v>7.98</v>
      </c>
      <c r="F62" s="11">
        <f t="shared" si="2"/>
        <v>73967.42</v>
      </c>
      <c r="G62" s="29">
        <f>D62</f>
        <v>9269.1</v>
      </c>
    </row>
    <row r="63" ht="19" customHeight="1" spans="1:7">
      <c r="A63" s="7" t="s">
        <v>385</v>
      </c>
      <c r="B63" s="8" t="s">
        <v>386</v>
      </c>
      <c r="C63" s="9"/>
      <c r="D63" s="9"/>
      <c r="E63" s="32"/>
      <c r="F63" s="11">
        <f t="shared" si="2"/>
        <v>0</v>
      </c>
      <c r="G63" s="29">
        <f t="shared" ref="G63:G126" si="3">D63</f>
        <v>0</v>
      </c>
    </row>
    <row r="64" ht="19" customHeight="1" spans="1:7">
      <c r="A64" s="7" t="s">
        <v>27</v>
      </c>
      <c r="B64" s="8" t="s">
        <v>387</v>
      </c>
      <c r="C64" s="9" t="s">
        <v>102</v>
      </c>
      <c r="D64" s="9">
        <v>4814925.84</v>
      </c>
      <c r="E64" s="32">
        <v>11.79</v>
      </c>
      <c r="F64" s="11">
        <f t="shared" ref="F64:F95" si="4">ROUND(D64*E64,2)</f>
        <v>56767975.65</v>
      </c>
      <c r="G64" s="29">
        <f t="shared" si="3"/>
        <v>4814925.84</v>
      </c>
    </row>
    <row r="65" ht="19" customHeight="1" spans="1:7">
      <c r="A65" s="7" t="s">
        <v>30</v>
      </c>
      <c r="B65" s="8" t="s">
        <v>388</v>
      </c>
      <c r="C65" s="9" t="s">
        <v>102</v>
      </c>
      <c r="D65" s="9">
        <v>86352.3</v>
      </c>
      <c r="E65" s="32">
        <v>21.8</v>
      </c>
      <c r="F65" s="11">
        <f t="shared" si="4"/>
        <v>1882480.14</v>
      </c>
      <c r="G65" s="29">
        <f t="shared" si="3"/>
        <v>86352.3</v>
      </c>
    </row>
    <row r="66" ht="19" customHeight="1" spans="1:7">
      <c r="A66" s="7" t="s">
        <v>389</v>
      </c>
      <c r="B66" s="8" t="s">
        <v>390</v>
      </c>
      <c r="C66" s="9"/>
      <c r="D66" s="9"/>
      <c r="E66" s="32"/>
      <c r="F66" s="11">
        <f t="shared" si="4"/>
        <v>0</v>
      </c>
      <c r="G66" s="29">
        <f t="shared" si="3"/>
        <v>0</v>
      </c>
    </row>
    <row r="67" ht="19" customHeight="1" spans="1:7">
      <c r="A67" s="7" t="s">
        <v>27</v>
      </c>
      <c r="B67" s="8" t="s">
        <v>391</v>
      </c>
      <c r="C67" s="9" t="s">
        <v>68</v>
      </c>
      <c r="D67" s="9">
        <v>234.54</v>
      </c>
      <c r="E67" s="32">
        <v>1532.48</v>
      </c>
      <c r="F67" s="11">
        <f t="shared" si="4"/>
        <v>359427.86</v>
      </c>
      <c r="G67" s="29">
        <f t="shared" si="3"/>
        <v>234.54</v>
      </c>
    </row>
    <row r="68" ht="19" customHeight="1" spans="1:7">
      <c r="A68" s="7" t="s">
        <v>392</v>
      </c>
      <c r="B68" s="8" t="s">
        <v>393</v>
      </c>
      <c r="C68" s="9"/>
      <c r="D68" s="9"/>
      <c r="E68" s="32"/>
      <c r="F68" s="11">
        <f t="shared" si="4"/>
        <v>0</v>
      </c>
      <c r="G68" s="29">
        <f t="shared" si="3"/>
        <v>0</v>
      </c>
    </row>
    <row r="69" ht="19" customHeight="1" spans="1:7">
      <c r="A69" s="7" t="s">
        <v>27</v>
      </c>
      <c r="B69" s="8" t="s">
        <v>394</v>
      </c>
      <c r="C69" s="9" t="s">
        <v>68</v>
      </c>
      <c r="D69" s="9">
        <v>2743.29</v>
      </c>
      <c r="E69" s="32">
        <v>1681.33</v>
      </c>
      <c r="F69" s="11">
        <f t="shared" si="4"/>
        <v>4612375.78</v>
      </c>
      <c r="G69" s="29">
        <f t="shared" si="3"/>
        <v>2743.29</v>
      </c>
    </row>
    <row r="70" ht="19" customHeight="1" spans="1:7">
      <c r="A70" s="7" t="s">
        <v>30</v>
      </c>
      <c r="B70" s="8" t="s">
        <v>395</v>
      </c>
      <c r="C70" s="9" t="s">
        <v>68</v>
      </c>
      <c r="D70" s="9">
        <v>72757.17</v>
      </c>
      <c r="E70" s="32">
        <v>1639.52</v>
      </c>
      <c r="F70" s="11">
        <f t="shared" si="4"/>
        <v>119286835.36</v>
      </c>
      <c r="G70" s="29">
        <f t="shared" si="3"/>
        <v>72757.17</v>
      </c>
    </row>
    <row r="71" ht="19" customHeight="1" spans="1:7">
      <c r="A71" s="7" t="s">
        <v>76</v>
      </c>
      <c r="B71" s="8" t="s">
        <v>396</v>
      </c>
      <c r="C71" s="9" t="s">
        <v>68</v>
      </c>
      <c r="D71" s="9">
        <v>6448.86</v>
      </c>
      <c r="E71" s="32">
        <v>161.42</v>
      </c>
      <c r="F71" s="11">
        <f t="shared" si="4"/>
        <v>1040974.98</v>
      </c>
      <c r="G71" s="29">
        <f t="shared" si="3"/>
        <v>6448.86</v>
      </c>
    </row>
    <row r="72" ht="19" customHeight="1" spans="1:7">
      <c r="A72" s="7" t="s">
        <v>78</v>
      </c>
      <c r="B72" s="8" t="s">
        <v>397</v>
      </c>
      <c r="C72" s="9"/>
      <c r="D72" s="9">
        <v>3451.68</v>
      </c>
      <c r="E72" s="32">
        <v>1646.48</v>
      </c>
      <c r="F72" s="11">
        <f t="shared" si="4"/>
        <v>5683122.09</v>
      </c>
      <c r="G72" s="29">
        <f t="shared" si="3"/>
        <v>3451.68</v>
      </c>
    </row>
    <row r="73" ht="19" customHeight="1" spans="1:7">
      <c r="A73" s="7" t="s">
        <v>398</v>
      </c>
      <c r="B73" s="12" t="s">
        <v>399</v>
      </c>
      <c r="C73" s="9"/>
      <c r="D73" s="9"/>
      <c r="E73" s="32"/>
      <c r="F73" s="11">
        <f t="shared" si="4"/>
        <v>0</v>
      </c>
      <c r="G73" s="29">
        <f t="shared" si="3"/>
        <v>0</v>
      </c>
    </row>
    <row r="74" ht="19" customHeight="1" spans="1:7">
      <c r="A74" s="7" t="s">
        <v>27</v>
      </c>
      <c r="B74" s="8" t="s">
        <v>400</v>
      </c>
      <c r="C74" s="9" t="s">
        <v>64</v>
      </c>
      <c r="D74" s="9">
        <v>325946.7</v>
      </c>
      <c r="E74" s="32">
        <v>74.95</v>
      </c>
      <c r="F74" s="11">
        <f t="shared" si="4"/>
        <v>24429705.17</v>
      </c>
      <c r="G74" s="29">
        <f t="shared" si="3"/>
        <v>325946.7</v>
      </c>
    </row>
    <row r="75" ht="19" customHeight="1" spans="1:7">
      <c r="A75" s="7" t="s">
        <v>30</v>
      </c>
      <c r="B75" s="34" t="s">
        <v>401</v>
      </c>
      <c r="C75" s="9" t="s">
        <v>64</v>
      </c>
      <c r="D75" s="9">
        <v>9748.53</v>
      </c>
      <c r="E75" s="32">
        <v>77.55</v>
      </c>
      <c r="F75" s="11">
        <f t="shared" si="4"/>
        <v>755998.5</v>
      </c>
      <c r="G75" s="29">
        <f t="shared" si="3"/>
        <v>9748.53</v>
      </c>
    </row>
    <row r="76" ht="19" customHeight="1" spans="1:7">
      <c r="A76" s="7" t="s">
        <v>69</v>
      </c>
      <c r="B76" s="34" t="s">
        <v>402</v>
      </c>
      <c r="C76" s="9" t="s">
        <v>64</v>
      </c>
      <c r="D76" s="9"/>
      <c r="E76" s="32"/>
      <c r="F76" s="11">
        <f t="shared" si="4"/>
        <v>0</v>
      </c>
      <c r="G76" s="29">
        <f t="shared" si="3"/>
        <v>0</v>
      </c>
    </row>
    <row r="77" ht="19" customHeight="1" spans="1:7">
      <c r="A77" s="7" t="s">
        <v>76</v>
      </c>
      <c r="B77" s="12" t="s">
        <v>403</v>
      </c>
      <c r="C77" s="9" t="s">
        <v>64</v>
      </c>
      <c r="D77" s="9">
        <v>212566.14</v>
      </c>
      <c r="E77" s="32">
        <v>112.42</v>
      </c>
      <c r="F77" s="11">
        <f t="shared" si="4"/>
        <v>23896685.46</v>
      </c>
      <c r="G77" s="29">
        <f t="shared" si="3"/>
        <v>212566.14</v>
      </c>
    </row>
    <row r="78" ht="19" customHeight="1" spans="1:7">
      <c r="A78" s="7" t="s">
        <v>78</v>
      </c>
      <c r="B78" s="34" t="s">
        <v>404</v>
      </c>
      <c r="C78" s="9" t="s">
        <v>64</v>
      </c>
      <c r="D78" s="9">
        <v>212566.14</v>
      </c>
      <c r="E78" s="32">
        <v>24.35</v>
      </c>
      <c r="F78" s="11">
        <f t="shared" si="4"/>
        <v>5175985.51</v>
      </c>
      <c r="G78" s="29">
        <f t="shared" si="3"/>
        <v>212566.14</v>
      </c>
    </row>
    <row r="79" ht="19" customHeight="1" spans="1:7">
      <c r="A79" s="7" t="s">
        <v>81</v>
      </c>
      <c r="B79" s="8" t="s">
        <v>405</v>
      </c>
      <c r="C79" s="9" t="s">
        <v>64</v>
      </c>
      <c r="D79" s="9">
        <v>158595.12</v>
      </c>
      <c r="E79" s="32">
        <v>2.32</v>
      </c>
      <c r="F79" s="11">
        <f t="shared" si="4"/>
        <v>367940.68</v>
      </c>
      <c r="G79" s="29">
        <f t="shared" si="3"/>
        <v>158595.12</v>
      </c>
    </row>
    <row r="80" ht="19" customHeight="1" spans="1:7">
      <c r="A80" s="7" t="s">
        <v>96</v>
      </c>
      <c r="B80" s="8" t="s">
        <v>406</v>
      </c>
      <c r="C80" s="9" t="s">
        <v>64</v>
      </c>
      <c r="D80" s="9">
        <v>26839.8</v>
      </c>
      <c r="E80" s="32">
        <v>2.32</v>
      </c>
      <c r="F80" s="11">
        <f t="shared" si="4"/>
        <v>62268.34</v>
      </c>
      <c r="G80" s="29">
        <f t="shared" si="3"/>
        <v>26839.8</v>
      </c>
    </row>
    <row r="81" ht="19" customHeight="1" spans="1:7">
      <c r="A81" s="7" t="s">
        <v>407</v>
      </c>
      <c r="B81" s="8" t="s">
        <v>408</v>
      </c>
      <c r="C81" s="9"/>
      <c r="D81" s="9"/>
      <c r="E81" s="32"/>
      <c r="F81" s="11">
        <f t="shared" si="4"/>
        <v>0</v>
      </c>
      <c r="G81" s="29">
        <f t="shared" si="3"/>
        <v>0</v>
      </c>
    </row>
    <row r="82" ht="19" customHeight="1" spans="1:7">
      <c r="A82" s="7" t="s">
        <v>78</v>
      </c>
      <c r="B82" s="8" t="s">
        <v>409</v>
      </c>
      <c r="C82" s="9" t="s">
        <v>64</v>
      </c>
      <c r="D82" s="9">
        <v>382.5</v>
      </c>
      <c r="E82" s="32">
        <v>149.89</v>
      </c>
      <c r="F82" s="11">
        <f t="shared" si="4"/>
        <v>57332.93</v>
      </c>
      <c r="G82" s="29">
        <f t="shared" si="3"/>
        <v>382.5</v>
      </c>
    </row>
    <row r="83" ht="19" customHeight="1" spans="1:7">
      <c r="A83" s="7" t="s">
        <v>410</v>
      </c>
      <c r="B83" s="8" t="s">
        <v>411</v>
      </c>
      <c r="C83" s="9"/>
      <c r="D83" s="9"/>
      <c r="E83" s="32"/>
      <c r="F83" s="11">
        <f t="shared" si="4"/>
        <v>0</v>
      </c>
      <c r="G83" s="29">
        <f t="shared" si="3"/>
        <v>0</v>
      </c>
    </row>
    <row r="84" ht="19" customHeight="1" spans="1:7">
      <c r="A84" s="7" t="s">
        <v>27</v>
      </c>
      <c r="B84" s="8" t="s">
        <v>412</v>
      </c>
      <c r="C84" s="9" t="s">
        <v>64</v>
      </c>
      <c r="D84" s="9">
        <v>316536.84</v>
      </c>
      <c r="E84" s="32">
        <v>1.53</v>
      </c>
      <c r="F84" s="11">
        <f t="shared" si="4"/>
        <v>484301.37</v>
      </c>
      <c r="G84" s="29">
        <f t="shared" si="3"/>
        <v>316536.84</v>
      </c>
    </row>
    <row r="85" ht="19" customHeight="1" spans="1:7">
      <c r="A85" s="7" t="s">
        <v>30</v>
      </c>
      <c r="B85" s="34" t="s">
        <v>413</v>
      </c>
      <c r="C85" s="9" t="s">
        <v>64</v>
      </c>
      <c r="D85" s="9">
        <v>3498.3</v>
      </c>
      <c r="E85" s="32">
        <v>16.48</v>
      </c>
      <c r="F85" s="11">
        <f t="shared" si="4"/>
        <v>57651.98</v>
      </c>
      <c r="G85" s="29">
        <f t="shared" si="3"/>
        <v>3498.3</v>
      </c>
    </row>
    <row r="86" ht="19" customHeight="1" spans="1:7">
      <c r="A86" s="7" t="s">
        <v>414</v>
      </c>
      <c r="B86" s="34" t="s">
        <v>415</v>
      </c>
      <c r="C86" s="9" t="s">
        <v>29</v>
      </c>
      <c r="D86" s="9">
        <v>0.9</v>
      </c>
      <c r="E86" s="32">
        <v>1138</v>
      </c>
      <c r="F86" s="11">
        <f t="shared" si="4"/>
        <v>1024.2</v>
      </c>
      <c r="G86" s="29">
        <f t="shared" si="3"/>
        <v>0.9</v>
      </c>
    </row>
    <row r="87" ht="19" customHeight="1" spans="1:7">
      <c r="A87" s="7" t="s">
        <v>416</v>
      </c>
      <c r="B87" s="8" t="s">
        <v>417</v>
      </c>
      <c r="C87" s="9"/>
      <c r="D87" s="9"/>
      <c r="E87" s="32"/>
      <c r="F87" s="11">
        <f t="shared" si="4"/>
        <v>0</v>
      </c>
      <c r="G87" s="29">
        <f t="shared" si="3"/>
        <v>0</v>
      </c>
    </row>
    <row r="88" ht="19" customHeight="1" spans="1:7">
      <c r="A88" s="7" t="s">
        <v>30</v>
      </c>
      <c r="B88" s="8" t="s">
        <v>418</v>
      </c>
      <c r="C88" s="9" t="s">
        <v>181</v>
      </c>
      <c r="D88" s="9">
        <v>3.6</v>
      </c>
      <c r="E88" s="32">
        <v>5642.45</v>
      </c>
      <c r="F88" s="11">
        <f t="shared" si="4"/>
        <v>20312.82</v>
      </c>
      <c r="G88" s="29">
        <f t="shared" si="3"/>
        <v>3.6</v>
      </c>
    </row>
    <row r="89" ht="19" customHeight="1" spans="1:7">
      <c r="A89" s="7" t="s">
        <v>69</v>
      </c>
      <c r="B89" s="8" t="s">
        <v>419</v>
      </c>
      <c r="C89" s="9" t="s">
        <v>181</v>
      </c>
      <c r="D89" s="9">
        <v>39.6</v>
      </c>
      <c r="E89" s="32">
        <v>73394.38</v>
      </c>
      <c r="F89" s="11">
        <f t="shared" si="4"/>
        <v>2906417.45</v>
      </c>
      <c r="G89" s="29">
        <f t="shared" si="3"/>
        <v>39.6</v>
      </c>
    </row>
    <row r="90" ht="19" customHeight="1" spans="1:7">
      <c r="A90" s="7" t="s">
        <v>76</v>
      </c>
      <c r="B90" s="8" t="s">
        <v>420</v>
      </c>
      <c r="C90" s="9" t="s">
        <v>181</v>
      </c>
      <c r="D90" s="9">
        <v>1.8</v>
      </c>
      <c r="E90" s="32">
        <v>88437.99</v>
      </c>
      <c r="F90" s="11">
        <f t="shared" si="4"/>
        <v>159188.38</v>
      </c>
      <c r="G90" s="29">
        <f t="shared" si="3"/>
        <v>1.8</v>
      </c>
    </row>
    <row r="91" ht="19" customHeight="1" spans="1:7">
      <c r="A91" s="7" t="s">
        <v>78</v>
      </c>
      <c r="B91" s="8" t="s">
        <v>421</v>
      </c>
      <c r="C91" s="9" t="s">
        <v>181</v>
      </c>
      <c r="D91" s="9">
        <v>1.8</v>
      </c>
      <c r="E91" s="32">
        <v>18735.18</v>
      </c>
      <c r="F91" s="11">
        <f t="shared" si="4"/>
        <v>33723.32</v>
      </c>
      <c r="G91" s="29">
        <f t="shared" si="3"/>
        <v>1.8</v>
      </c>
    </row>
    <row r="92" ht="19" customHeight="1" spans="1:7">
      <c r="A92" s="7" t="s">
        <v>422</v>
      </c>
      <c r="B92" s="8" t="s">
        <v>423</v>
      </c>
      <c r="C92" s="9"/>
      <c r="D92" s="9"/>
      <c r="E92" s="32"/>
      <c r="F92" s="11">
        <f t="shared" si="4"/>
        <v>0</v>
      </c>
      <c r="G92" s="29">
        <f t="shared" si="3"/>
        <v>0</v>
      </c>
    </row>
    <row r="93" ht="19" customHeight="1" spans="1:7">
      <c r="A93" s="7" t="s">
        <v>27</v>
      </c>
      <c r="B93" s="8" t="s">
        <v>424</v>
      </c>
      <c r="C93" s="9" t="s">
        <v>80</v>
      </c>
      <c r="D93" s="9">
        <v>45.18</v>
      </c>
      <c r="E93" s="32">
        <v>2874.75</v>
      </c>
      <c r="F93" s="11">
        <f t="shared" si="4"/>
        <v>129881.21</v>
      </c>
      <c r="G93" s="29">
        <f t="shared" si="3"/>
        <v>45.18</v>
      </c>
    </row>
    <row r="94" ht="19" customHeight="1" spans="1:7">
      <c r="A94" s="7" t="s">
        <v>69</v>
      </c>
      <c r="B94" s="8" t="s">
        <v>425</v>
      </c>
      <c r="C94" s="9" t="s">
        <v>80</v>
      </c>
      <c r="D94" s="9">
        <v>273.96</v>
      </c>
      <c r="E94" s="32">
        <v>2777.3</v>
      </c>
      <c r="F94" s="11">
        <f t="shared" si="4"/>
        <v>760869.11</v>
      </c>
      <c r="G94" s="29">
        <f t="shared" si="3"/>
        <v>273.96</v>
      </c>
    </row>
    <row r="95" ht="19" customHeight="1" spans="1:7">
      <c r="A95" s="7" t="s">
        <v>76</v>
      </c>
      <c r="B95" s="8" t="s">
        <v>426</v>
      </c>
      <c r="C95" s="9" t="s">
        <v>80</v>
      </c>
      <c r="D95" s="9">
        <v>68.58</v>
      </c>
      <c r="E95" s="32">
        <v>899.59</v>
      </c>
      <c r="F95" s="11">
        <f t="shared" si="4"/>
        <v>61693.88</v>
      </c>
      <c r="G95" s="29">
        <f t="shared" si="3"/>
        <v>68.58</v>
      </c>
    </row>
    <row r="96" ht="19" customHeight="1" spans="1:7">
      <c r="A96" s="7" t="s">
        <v>427</v>
      </c>
      <c r="B96" s="8" t="s">
        <v>428</v>
      </c>
      <c r="C96" s="9"/>
      <c r="D96" s="9"/>
      <c r="E96" s="32"/>
      <c r="F96" s="11">
        <f t="shared" ref="F96:F127" si="5">ROUND(D96*E96,2)</f>
        <v>0</v>
      </c>
      <c r="G96" s="29">
        <f t="shared" si="3"/>
        <v>0</v>
      </c>
    </row>
    <row r="97" ht="19" customHeight="1" spans="1:7">
      <c r="A97" s="7" t="s">
        <v>27</v>
      </c>
      <c r="B97" s="8" t="s">
        <v>425</v>
      </c>
      <c r="C97" s="9" t="s">
        <v>80</v>
      </c>
      <c r="D97" s="9">
        <v>59.4</v>
      </c>
      <c r="E97" s="32">
        <v>4935.77</v>
      </c>
      <c r="F97" s="11">
        <f t="shared" si="5"/>
        <v>293184.74</v>
      </c>
      <c r="G97" s="29">
        <f t="shared" si="3"/>
        <v>59.4</v>
      </c>
    </row>
    <row r="98" ht="19" customHeight="1" spans="1:7">
      <c r="A98" s="7" t="s">
        <v>30</v>
      </c>
      <c r="B98" s="8" t="s">
        <v>426</v>
      </c>
      <c r="C98" s="9" t="s">
        <v>80</v>
      </c>
      <c r="D98" s="9">
        <v>53.46</v>
      </c>
      <c r="E98" s="32">
        <v>667.1</v>
      </c>
      <c r="F98" s="11">
        <f t="shared" si="5"/>
        <v>35663.17</v>
      </c>
      <c r="G98" s="29">
        <f t="shared" si="3"/>
        <v>53.46</v>
      </c>
    </row>
    <row r="99" ht="19" customHeight="1" spans="1:7">
      <c r="A99" s="7" t="s">
        <v>69</v>
      </c>
      <c r="B99" s="8" t="s">
        <v>429</v>
      </c>
      <c r="C99" s="9" t="s">
        <v>80</v>
      </c>
      <c r="D99" s="9">
        <v>148.5</v>
      </c>
      <c r="E99" s="32">
        <v>7655.2</v>
      </c>
      <c r="F99" s="11">
        <f t="shared" si="5"/>
        <v>1136797.2</v>
      </c>
      <c r="G99" s="29">
        <f t="shared" si="3"/>
        <v>148.5</v>
      </c>
    </row>
    <row r="100" ht="19" customHeight="1" spans="1:7">
      <c r="A100" s="7" t="s">
        <v>78</v>
      </c>
      <c r="B100" s="8" t="s">
        <v>430</v>
      </c>
      <c r="C100" s="9" t="s">
        <v>80</v>
      </c>
      <c r="D100" s="9">
        <v>61.92</v>
      </c>
      <c r="E100" s="32">
        <v>7384.4</v>
      </c>
      <c r="F100" s="11">
        <f t="shared" si="5"/>
        <v>457242.05</v>
      </c>
      <c r="G100" s="29">
        <f t="shared" si="3"/>
        <v>61.92</v>
      </c>
    </row>
    <row r="101" ht="19" customHeight="1" spans="1:7">
      <c r="A101" s="7" t="s">
        <v>431</v>
      </c>
      <c r="B101" s="8" t="s">
        <v>432</v>
      </c>
      <c r="C101" s="9"/>
      <c r="D101" s="9"/>
      <c r="E101" s="32"/>
      <c r="F101" s="11">
        <f t="shared" si="5"/>
        <v>0</v>
      </c>
      <c r="G101" s="29">
        <f t="shared" si="3"/>
        <v>0</v>
      </c>
    </row>
    <row r="102" ht="19" customHeight="1" spans="1:7">
      <c r="A102" s="35" t="s">
        <v>69</v>
      </c>
      <c r="B102" s="36" t="s">
        <v>433</v>
      </c>
      <c r="C102" s="9" t="s">
        <v>80</v>
      </c>
      <c r="D102" s="9">
        <v>755.55</v>
      </c>
      <c r="E102" s="32">
        <v>4415.2</v>
      </c>
      <c r="F102" s="11">
        <f t="shared" si="5"/>
        <v>3335904.36</v>
      </c>
      <c r="G102" s="29">
        <f t="shared" si="3"/>
        <v>755.55</v>
      </c>
    </row>
    <row r="103" ht="19" customHeight="1" spans="1:7">
      <c r="A103" s="7" t="s">
        <v>434</v>
      </c>
      <c r="B103" s="8" t="s">
        <v>435</v>
      </c>
      <c r="C103" s="9"/>
      <c r="D103" s="9"/>
      <c r="E103" s="32"/>
      <c r="F103" s="11">
        <f t="shared" si="5"/>
        <v>0</v>
      </c>
      <c r="G103" s="29">
        <f t="shared" si="3"/>
        <v>0</v>
      </c>
    </row>
    <row r="104" ht="19" customHeight="1" spans="1:7">
      <c r="A104" s="7" t="s">
        <v>30</v>
      </c>
      <c r="B104" s="8" t="s">
        <v>436</v>
      </c>
      <c r="C104" s="9" t="s">
        <v>80</v>
      </c>
      <c r="D104" s="9">
        <v>21.6</v>
      </c>
      <c r="E104" s="32">
        <v>91.48</v>
      </c>
      <c r="F104" s="11">
        <f t="shared" si="5"/>
        <v>1975.97</v>
      </c>
      <c r="G104" s="29">
        <f t="shared" si="3"/>
        <v>21.6</v>
      </c>
    </row>
    <row r="105" ht="19" customHeight="1" spans="1:7">
      <c r="A105" s="7" t="s">
        <v>69</v>
      </c>
      <c r="B105" s="8" t="s">
        <v>437</v>
      </c>
      <c r="C105" s="9" t="s">
        <v>80</v>
      </c>
      <c r="D105" s="9">
        <v>31.5</v>
      </c>
      <c r="E105" s="32">
        <v>2493.25</v>
      </c>
      <c r="F105" s="11">
        <f t="shared" si="5"/>
        <v>78537.38</v>
      </c>
      <c r="G105" s="29">
        <f t="shared" si="3"/>
        <v>31.5</v>
      </c>
    </row>
    <row r="106" ht="19" customHeight="1" spans="1:7">
      <c r="A106" s="7" t="s">
        <v>438</v>
      </c>
      <c r="B106" s="8" t="s">
        <v>439</v>
      </c>
      <c r="C106" s="9"/>
      <c r="D106" s="9"/>
      <c r="E106" s="32"/>
      <c r="F106" s="11">
        <f t="shared" si="5"/>
        <v>0</v>
      </c>
      <c r="G106" s="29">
        <f t="shared" si="3"/>
        <v>0</v>
      </c>
    </row>
    <row r="107" ht="19" customHeight="1" spans="1:7">
      <c r="A107" s="7" t="s">
        <v>30</v>
      </c>
      <c r="B107" s="8" t="s">
        <v>440</v>
      </c>
      <c r="C107" s="9" t="s">
        <v>80</v>
      </c>
      <c r="D107" s="9">
        <v>624.24</v>
      </c>
      <c r="E107" s="32">
        <v>43.4</v>
      </c>
      <c r="F107" s="11">
        <f t="shared" si="5"/>
        <v>27092.02</v>
      </c>
      <c r="G107" s="29">
        <f t="shared" si="3"/>
        <v>624.24</v>
      </c>
    </row>
    <row r="108" ht="19" customHeight="1" spans="1:7">
      <c r="A108" s="7" t="s">
        <v>69</v>
      </c>
      <c r="B108" s="8" t="s">
        <v>441</v>
      </c>
      <c r="C108" s="9" t="s">
        <v>80</v>
      </c>
      <c r="D108" s="9">
        <v>94.14</v>
      </c>
      <c r="E108" s="32">
        <v>9533.57</v>
      </c>
      <c r="F108" s="11">
        <f t="shared" si="5"/>
        <v>897490.28</v>
      </c>
      <c r="G108" s="29">
        <f t="shared" si="3"/>
        <v>94.14</v>
      </c>
    </row>
    <row r="109" ht="19" customHeight="1" spans="1:7">
      <c r="A109" s="7" t="s">
        <v>76</v>
      </c>
      <c r="B109" s="8" t="s">
        <v>442</v>
      </c>
      <c r="C109" s="9" t="s">
        <v>80</v>
      </c>
      <c r="D109" s="9">
        <v>538.92</v>
      </c>
      <c r="E109" s="32">
        <v>1238.7</v>
      </c>
      <c r="F109" s="11">
        <f t="shared" si="5"/>
        <v>667560.2</v>
      </c>
      <c r="G109" s="29">
        <f t="shared" si="3"/>
        <v>538.92</v>
      </c>
    </row>
    <row r="110" ht="19" customHeight="1" spans="1:7">
      <c r="A110" s="7" t="s">
        <v>443</v>
      </c>
      <c r="B110" s="8" t="s">
        <v>444</v>
      </c>
      <c r="C110" s="9"/>
      <c r="D110" s="9"/>
      <c r="E110" s="32"/>
      <c r="F110" s="11">
        <f t="shared" si="5"/>
        <v>0</v>
      </c>
      <c r="G110" s="29">
        <f t="shared" si="3"/>
        <v>0</v>
      </c>
    </row>
    <row r="111" ht="19" customHeight="1" spans="1:7">
      <c r="A111" s="7" t="s">
        <v>69</v>
      </c>
      <c r="B111" s="8" t="s">
        <v>445</v>
      </c>
      <c r="C111" s="9" t="s">
        <v>80</v>
      </c>
      <c r="D111" s="9">
        <v>72</v>
      </c>
      <c r="E111" s="32">
        <v>718.55</v>
      </c>
      <c r="F111" s="11">
        <f t="shared" si="5"/>
        <v>51735.6</v>
      </c>
      <c r="G111" s="29">
        <f t="shared" si="3"/>
        <v>72</v>
      </c>
    </row>
    <row r="112" ht="19" customHeight="1" spans="1:7">
      <c r="A112" s="7" t="s">
        <v>100</v>
      </c>
      <c r="B112" s="8" t="s">
        <v>446</v>
      </c>
      <c r="C112" s="9" t="s">
        <v>80</v>
      </c>
      <c r="D112" s="9">
        <v>324</v>
      </c>
      <c r="E112" s="32">
        <v>15481.22</v>
      </c>
      <c r="F112" s="11">
        <f t="shared" si="5"/>
        <v>5015915.28</v>
      </c>
      <c r="G112" s="29">
        <f t="shared" si="3"/>
        <v>324</v>
      </c>
    </row>
    <row r="113" ht="19" customHeight="1" spans="1:7">
      <c r="A113" s="7" t="s">
        <v>447</v>
      </c>
      <c r="B113" s="8" t="s">
        <v>448</v>
      </c>
      <c r="C113" s="9"/>
      <c r="D113" s="9"/>
      <c r="E113" s="32"/>
      <c r="F113" s="11">
        <f t="shared" si="5"/>
        <v>0</v>
      </c>
      <c r="G113" s="29">
        <f t="shared" si="3"/>
        <v>0</v>
      </c>
    </row>
    <row r="114" ht="19" customHeight="1" spans="1:7">
      <c r="A114" s="7" t="s">
        <v>27</v>
      </c>
      <c r="B114" s="8" t="s">
        <v>445</v>
      </c>
      <c r="C114" s="9" t="s">
        <v>80</v>
      </c>
      <c r="D114" s="9">
        <v>72</v>
      </c>
      <c r="E114" s="32">
        <v>1484.5</v>
      </c>
      <c r="F114" s="11">
        <f t="shared" si="5"/>
        <v>106884</v>
      </c>
      <c r="G114" s="29">
        <f t="shared" si="3"/>
        <v>72</v>
      </c>
    </row>
    <row r="115" ht="19" customHeight="1" spans="1:7">
      <c r="A115" s="7" t="s">
        <v>69</v>
      </c>
      <c r="B115" s="8" t="s">
        <v>449</v>
      </c>
      <c r="C115" s="9" t="s">
        <v>80</v>
      </c>
      <c r="D115" s="9">
        <v>1467.72</v>
      </c>
      <c r="E115" s="32">
        <v>1654.12</v>
      </c>
      <c r="F115" s="11">
        <f t="shared" si="5"/>
        <v>2427785.01</v>
      </c>
      <c r="G115" s="29">
        <f t="shared" si="3"/>
        <v>1467.72</v>
      </c>
    </row>
    <row r="116" ht="19" customHeight="1" spans="1:7">
      <c r="A116" s="7" t="s">
        <v>76</v>
      </c>
      <c r="B116" s="8" t="s">
        <v>450</v>
      </c>
      <c r="C116" s="9" t="s">
        <v>80</v>
      </c>
      <c r="D116" s="9">
        <v>166.41</v>
      </c>
      <c r="E116" s="32">
        <v>2831.32</v>
      </c>
      <c r="F116" s="11">
        <f t="shared" si="5"/>
        <v>471159.96</v>
      </c>
      <c r="G116" s="29">
        <f t="shared" si="3"/>
        <v>166.41</v>
      </c>
    </row>
    <row r="117" ht="19" customHeight="1" spans="1:7">
      <c r="A117" s="7" t="s">
        <v>78</v>
      </c>
      <c r="B117" s="8" t="s">
        <v>451</v>
      </c>
      <c r="C117" s="9" t="s">
        <v>80</v>
      </c>
      <c r="D117" s="9">
        <v>246.33</v>
      </c>
      <c r="E117" s="32">
        <v>29586.27</v>
      </c>
      <c r="F117" s="11">
        <f t="shared" si="5"/>
        <v>7287985.89</v>
      </c>
      <c r="G117" s="29">
        <f t="shared" si="3"/>
        <v>246.33</v>
      </c>
    </row>
    <row r="118" ht="19" customHeight="1" spans="1:7">
      <c r="A118" s="7" t="s">
        <v>81</v>
      </c>
      <c r="B118" s="8" t="s">
        <v>452</v>
      </c>
      <c r="C118" s="9" t="s">
        <v>80</v>
      </c>
      <c r="D118" s="9">
        <v>112.77</v>
      </c>
      <c r="E118" s="32">
        <v>391.7</v>
      </c>
      <c r="F118" s="11">
        <f t="shared" si="5"/>
        <v>44172.01</v>
      </c>
      <c r="G118" s="29">
        <f t="shared" si="3"/>
        <v>112.77</v>
      </c>
    </row>
    <row r="119" ht="19" customHeight="1" spans="1:7">
      <c r="A119" s="7" t="s">
        <v>98</v>
      </c>
      <c r="B119" s="8" t="s">
        <v>453</v>
      </c>
      <c r="C119" s="9" t="s">
        <v>80</v>
      </c>
      <c r="D119" s="9">
        <v>74.34</v>
      </c>
      <c r="E119" s="32">
        <v>2124.35</v>
      </c>
      <c r="F119" s="11">
        <f t="shared" si="5"/>
        <v>157924.18</v>
      </c>
      <c r="G119" s="29">
        <f t="shared" si="3"/>
        <v>74.34</v>
      </c>
    </row>
    <row r="120" ht="19" customHeight="1" spans="1:7">
      <c r="A120" s="7" t="s">
        <v>100</v>
      </c>
      <c r="B120" s="8" t="s">
        <v>454</v>
      </c>
      <c r="C120" s="9" t="s">
        <v>80</v>
      </c>
      <c r="D120" s="9">
        <v>34.47</v>
      </c>
      <c r="E120" s="32">
        <v>24832.59</v>
      </c>
      <c r="F120" s="11">
        <f t="shared" si="5"/>
        <v>855979.38</v>
      </c>
      <c r="G120" s="29">
        <f t="shared" si="3"/>
        <v>34.47</v>
      </c>
    </row>
    <row r="121" ht="19" customHeight="1" spans="1:7">
      <c r="A121" s="7" t="s">
        <v>103</v>
      </c>
      <c r="B121" s="8" t="s">
        <v>455</v>
      </c>
      <c r="C121" s="9" t="s">
        <v>80</v>
      </c>
      <c r="D121" s="9">
        <v>25.11</v>
      </c>
      <c r="E121" s="32">
        <v>51993.63</v>
      </c>
      <c r="F121" s="11">
        <f t="shared" si="5"/>
        <v>1305560.05</v>
      </c>
      <c r="G121" s="29">
        <f t="shared" si="3"/>
        <v>25.11</v>
      </c>
    </row>
    <row r="122" ht="19" customHeight="1" spans="1:7">
      <c r="A122" s="7" t="s">
        <v>456</v>
      </c>
      <c r="B122" s="8" t="s">
        <v>457</v>
      </c>
      <c r="C122" s="9"/>
      <c r="D122" s="9"/>
      <c r="E122" s="32"/>
      <c r="F122" s="11">
        <f t="shared" si="5"/>
        <v>0</v>
      </c>
      <c r="G122" s="29">
        <f t="shared" si="3"/>
        <v>0</v>
      </c>
    </row>
    <row r="123" ht="19" customHeight="1" spans="1:7">
      <c r="A123" s="7" t="s">
        <v>27</v>
      </c>
      <c r="B123" s="8" t="s">
        <v>452</v>
      </c>
      <c r="C123" s="9" t="s">
        <v>80</v>
      </c>
      <c r="D123" s="9">
        <v>7.56</v>
      </c>
      <c r="E123" s="32">
        <v>286.88</v>
      </c>
      <c r="F123" s="11">
        <f t="shared" si="5"/>
        <v>2168.81</v>
      </c>
      <c r="G123" s="29">
        <f t="shared" si="3"/>
        <v>7.56</v>
      </c>
    </row>
    <row r="124" ht="19" customHeight="1" spans="1:7">
      <c r="A124" s="7" t="s">
        <v>69</v>
      </c>
      <c r="B124" s="8" t="s">
        <v>450</v>
      </c>
      <c r="C124" s="9" t="s">
        <v>80</v>
      </c>
      <c r="D124" s="9">
        <v>578.52</v>
      </c>
      <c r="E124" s="32">
        <v>265.4</v>
      </c>
      <c r="F124" s="11">
        <f t="shared" si="5"/>
        <v>153539.21</v>
      </c>
      <c r="G124" s="29">
        <f t="shared" si="3"/>
        <v>578.52</v>
      </c>
    </row>
    <row r="125" ht="19" customHeight="1" spans="1:7">
      <c r="A125" s="7" t="s">
        <v>76</v>
      </c>
      <c r="B125" s="8" t="s">
        <v>451</v>
      </c>
      <c r="C125" s="9" t="s">
        <v>80</v>
      </c>
      <c r="D125" s="9">
        <v>26.1</v>
      </c>
      <c r="E125" s="32">
        <v>29735.13</v>
      </c>
      <c r="F125" s="11">
        <f t="shared" si="5"/>
        <v>776086.89</v>
      </c>
      <c r="G125" s="29">
        <f t="shared" si="3"/>
        <v>26.1</v>
      </c>
    </row>
    <row r="126" ht="19" customHeight="1" spans="1:7">
      <c r="A126" s="7" t="s">
        <v>81</v>
      </c>
      <c r="B126" s="8" t="s">
        <v>458</v>
      </c>
      <c r="C126" s="9" t="s">
        <v>80</v>
      </c>
      <c r="D126" s="9">
        <v>395.46</v>
      </c>
      <c r="E126" s="32">
        <v>299.49</v>
      </c>
      <c r="F126" s="11">
        <f t="shared" si="5"/>
        <v>118436.32</v>
      </c>
      <c r="G126" s="29">
        <f t="shared" si="3"/>
        <v>395.46</v>
      </c>
    </row>
    <row r="127" ht="19" customHeight="1" spans="1:7">
      <c r="A127" s="7" t="s">
        <v>96</v>
      </c>
      <c r="B127" s="8" t="s">
        <v>459</v>
      </c>
      <c r="C127" s="9" t="s">
        <v>80</v>
      </c>
      <c r="D127" s="9">
        <v>239.4</v>
      </c>
      <c r="E127" s="32">
        <v>4829.24</v>
      </c>
      <c r="F127" s="11">
        <f t="shared" si="5"/>
        <v>1156120.06</v>
      </c>
      <c r="G127" s="29">
        <f t="shared" ref="G127:G136" si="6">D127</f>
        <v>239.4</v>
      </c>
    </row>
    <row r="128" ht="19" customHeight="1" spans="1:7">
      <c r="A128" s="7" t="s">
        <v>460</v>
      </c>
      <c r="B128" s="8" t="s">
        <v>461</v>
      </c>
      <c r="C128" s="9" t="s">
        <v>80</v>
      </c>
      <c r="D128" s="9">
        <v>144</v>
      </c>
      <c r="E128" s="32">
        <v>173.31</v>
      </c>
      <c r="F128" s="11">
        <f t="shared" ref="F128:F159" si="7">ROUND(D128*E128,2)</f>
        <v>24956.64</v>
      </c>
      <c r="G128" s="29">
        <f t="shared" si="6"/>
        <v>144</v>
      </c>
    </row>
    <row r="129" ht="19" customHeight="1" spans="1:7">
      <c r="A129" s="7" t="s">
        <v>462</v>
      </c>
      <c r="B129" s="8" t="s">
        <v>463</v>
      </c>
      <c r="C129" s="9"/>
      <c r="D129" s="9"/>
      <c r="E129" s="32"/>
      <c r="F129" s="11">
        <f t="shared" si="7"/>
        <v>0</v>
      </c>
      <c r="G129" s="29">
        <f t="shared" si="6"/>
        <v>0</v>
      </c>
    </row>
    <row r="130" ht="19" customHeight="1" spans="1:7">
      <c r="A130" s="7" t="s">
        <v>27</v>
      </c>
      <c r="B130" s="8" t="s">
        <v>464</v>
      </c>
      <c r="C130" s="9" t="s">
        <v>102</v>
      </c>
      <c r="D130" s="9">
        <v>97313.4</v>
      </c>
      <c r="E130" s="32">
        <v>13.52</v>
      </c>
      <c r="F130" s="11">
        <f t="shared" si="7"/>
        <v>1315677.17</v>
      </c>
      <c r="G130" s="29">
        <f t="shared" si="6"/>
        <v>97313.4</v>
      </c>
    </row>
    <row r="131" ht="19" customHeight="1" spans="1:7">
      <c r="A131" s="7" t="s">
        <v>465</v>
      </c>
      <c r="B131" s="8" t="s">
        <v>466</v>
      </c>
      <c r="C131" s="9" t="s">
        <v>102</v>
      </c>
      <c r="D131" s="9">
        <v>25488</v>
      </c>
      <c r="E131" s="32">
        <v>9.35</v>
      </c>
      <c r="F131" s="11">
        <f t="shared" si="7"/>
        <v>238312.8</v>
      </c>
      <c r="G131" s="29">
        <f t="shared" si="6"/>
        <v>25488</v>
      </c>
    </row>
    <row r="132" ht="19" customHeight="1" spans="1:7">
      <c r="A132" s="7" t="s">
        <v>467</v>
      </c>
      <c r="B132" s="8" t="s">
        <v>468</v>
      </c>
      <c r="C132" s="9" t="s">
        <v>469</v>
      </c>
      <c r="D132" s="9">
        <v>1497.6</v>
      </c>
      <c r="E132" s="32">
        <v>2255.4</v>
      </c>
      <c r="F132" s="11">
        <f t="shared" si="7"/>
        <v>3377687.04</v>
      </c>
      <c r="G132" s="29">
        <f t="shared" si="6"/>
        <v>1497.6</v>
      </c>
    </row>
    <row r="133" ht="19" customHeight="1" spans="1:7">
      <c r="A133" s="7" t="s">
        <v>470</v>
      </c>
      <c r="B133" s="8" t="s">
        <v>471</v>
      </c>
      <c r="C133" s="9"/>
      <c r="D133" s="9"/>
      <c r="E133" s="32"/>
      <c r="F133" s="11">
        <f t="shared" si="7"/>
        <v>0</v>
      </c>
      <c r="G133" s="29">
        <f t="shared" si="6"/>
        <v>0</v>
      </c>
    </row>
    <row r="134" ht="19" customHeight="1" spans="1:7">
      <c r="A134" s="7" t="s">
        <v>30</v>
      </c>
      <c r="B134" s="8" t="s">
        <v>472</v>
      </c>
      <c r="C134" s="9" t="s">
        <v>469</v>
      </c>
      <c r="D134" s="9">
        <v>6864.75</v>
      </c>
      <c r="E134" s="32">
        <v>12213.25</v>
      </c>
      <c r="F134" s="11">
        <f t="shared" si="7"/>
        <v>83840907.94</v>
      </c>
      <c r="G134" s="29">
        <f t="shared" si="6"/>
        <v>6864.75</v>
      </c>
    </row>
    <row r="135" ht="19" customHeight="1" spans="1:7">
      <c r="A135" s="7" t="s">
        <v>76</v>
      </c>
      <c r="B135" s="8" t="s">
        <v>473</v>
      </c>
      <c r="C135" s="9" t="s">
        <v>469</v>
      </c>
      <c r="D135" s="9">
        <v>292.5</v>
      </c>
      <c r="E135" s="32">
        <v>11894.44</v>
      </c>
      <c r="F135" s="11">
        <f t="shared" si="7"/>
        <v>3479123.7</v>
      </c>
      <c r="G135" s="29">
        <f t="shared" si="6"/>
        <v>292.5</v>
      </c>
    </row>
    <row r="136" ht="19" customHeight="1" spans="1:7">
      <c r="A136" s="7" t="s">
        <v>78</v>
      </c>
      <c r="B136" s="8" t="s">
        <v>474</v>
      </c>
      <c r="C136" s="9" t="s">
        <v>469</v>
      </c>
      <c r="D136" s="9">
        <v>13.86</v>
      </c>
      <c r="E136" s="32">
        <v>11599.8</v>
      </c>
      <c r="F136" s="11">
        <f t="shared" si="7"/>
        <v>160773.23</v>
      </c>
      <c r="G136" s="29">
        <f t="shared" si="6"/>
        <v>13.86</v>
      </c>
    </row>
    <row r="137" ht="19" customHeight="1" spans="1:7">
      <c r="A137" s="37" t="s">
        <v>96</v>
      </c>
      <c r="B137" s="8" t="s">
        <v>475</v>
      </c>
      <c r="C137" s="9" t="s">
        <v>469</v>
      </c>
      <c r="D137" s="9">
        <v>83.34</v>
      </c>
      <c r="E137" s="32">
        <v>1132.99</v>
      </c>
      <c r="F137" s="11">
        <f t="shared" si="7"/>
        <v>94423.39</v>
      </c>
      <c r="G137" s="29">
        <f t="shared" ref="G137:G197" si="8">D137</f>
        <v>83.34</v>
      </c>
    </row>
    <row r="138" ht="19" customHeight="1" spans="1:7">
      <c r="A138" s="7" t="s">
        <v>476</v>
      </c>
      <c r="B138" s="8" t="s">
        <v>477</v>
      </c>
      <c r="C138" s="9" t="s">
        <v>478</v>
      </c>
      <c r="D138" s="9">
        <v>5.4</v>
      </c>
      <c r="E138" s="32">
        <v>8393</v>
      </c>
      <c r="F138" s="11">
        <f t="shared" si="7"/>
        <v>45322.2</v>
      </c>
      <c r="G138" s="29">
        <f t="shared" si="8"/>
        <v>5.4</v>
      </c>
    </row>
    <row r="139" ht="19" customHeight="1" spans="1:7">
      <c r="A139" s="7" t="s">
        <v>479</v>
      </c>
      <c r="B139" s="8" t="s">
        <v>480</v>
      </c>
      <c r="C139" s="9" t="s">
        <v>469</v>
      </c>
      <c r="D139" s="9">
        <v>7253.91</v>
      </c>
      <c r="E139" s="32">
        <v>3115.41</v>
      </c>
      <c r="F139" s="11">
        <f t="shared" si="7"/>
        <v>22598903.75</v>
      </c>
      <c r="G139" s="29">
        <f t="shared" si="8"/>
        <v>7253.91</v>
      </c>
    </row>
    <row r="140" ht="19" customHeight="1" spans="1:7">
      <c r="A140" s="7" t="s">
        <v>481</v>
      </c>
      <c r="B140" s="8" t="s">
        <v>482</v>
      </c>
      <c r="C140" s="9"/>
      <c r="D140" s="9"/>
      <c r="E140" s="32"/>
      <c r="F140" s="11">
        <f t="shared" si="7"/>
        <v>0</v>
      </c>
      <c r="G140" s="29">
        <f t="shared" si="8"/>
        <v>0</v>
      </c>
    </row>
    <row r="141" ht="19" customHeight="1" spans="1:7">
      <c r="A141" s="7" t="s">
        <v>27</v>
      </c>
      <c r="B141" s="8" t="s">
        <v>483</v>
      </c>
      <c r="C141" s="9" t="s">
        <v>469</v>
      </c>
      <c r="D141" s="9">
        <v>1454.85</v>
      </c>
      <c r="E141" s="32">
        <v>12267.65</v>
      </c>
      <c r="F141" s="11">
        <f t="shared" si="7"/>
        <v>17847590.6</v>
      </c>
      <c r="G141" s="29">
        <f t="shared" si="8"/>
        <v>1454.85</v>
      </c>
    </row>
    <row r="142" ht="19" customHeight="1" spans="1:7">
      <c r="A142" s="7" t="s">
        <v>30</v>
      </c>
      <c r="B142" s="8" t="s">
        <v>484</v>
      </c>
      <c r="C142" s="9" t="s">
        <v>469</v>
      </c>
      <c r="D142" s="9">
        <v>696.87</v>
      </c>
      <c r="E142" s="32">
        <v>12267.65</v>
      </c>
      <c r="F142" s="11">
        <f t="shared" si="7"/>
        <v>8548957.26</v>
      </c>
      <c r="G142" s="29">
        <f t="shared" si="8"/>
        <v>696.87</v>
      </c>
    </row>
    <row r="143" ht="19" customHeight="1" spans="1:7">
      <c r="A143" s="7" t="s">
        <v>69</v>
      </c>
      <c r="B143" s="8" t="s">
        <v>475</v>
      </c>
      <c r="C143" s="9" t="s">
        <v>469</v>
      </c>
      <c r="D143" s="9">
        <v>29.34</v>
      </c>
      <c r="E143" s="32">
        <v>1171.56</v>
      </c>
      <c r="F143" s="11">
        <f t="shared" si="7"/>
        <v>34373.57</v>
      </c>
      <c r="G143" s="29">
        <f t="shared" si="8"/>
        <v>29.34</v>
      </c>
    </row>
    <row r="144" ht="19" customHeight="1" spans="1:7">
      <c r="A144" s="7" t="s">
        <v>485</v>
      </c>
      <c r="B144" s="8" t="s">
        <v>486</v>
      </c>
      <c r="C144" s="9"/>
      <c r="D144" s="9"/>
      <c r="E144" s="32"/>
      <c r="F144" s="11">
        <f t="shared" si="7"/>
        <v>0</v>
      </c>
      <c r="G144" s="29">
        <f t="shared" si="8"/>
        <v>0</v>
      </c>
    </row>
    <row r="145" ht="19" customHeight="1" spans="1:7">
      <c r="A145" s="7" t="s">
        <v>27</v>
      </c>
      <c r="B145" s="8" t="s">
        <v>483</v>
      </c>
      <c r="C145" s="9" t="s">
        <v>469</v>
      </c>
      <c r="D145" s="9">
        <v>116.1</v>
      </c>
      <c r="E145" s="32">
        <v>12267.65</v>
      </c>
      <c r="F145" s="11">
        <f t="shared" si="7"/>
        <v>1424274.17</v>
      </c>
      <c r="G145" s="29">
        <f t="shared" si="8"/>
        <v>116.1</v>
      </c>
    </row>
    <row r="146" ht="19" customHeight="1" spans="1:7">
      <c r="A146" s="7" t="s">
        <v>30</v>
      </c>
      <c r="B146" s="8" t="s">
        <v>487</v>
      </c>
      <c r="C146" s="9" t="s">
        <v>469</v>
      </c>
      <c r="D146" s="9">
        <v>562.86</v>
      </c>
      <c r="E146" s="32">
        <v>12563.1</v>
      </c>
      <c r="F146" s="11">
        <f t="shared" si="7"/>
        <v>7071266.47</v>
      </c>
      <c r="G146" s="29">
        <f t="shared" si="8"/>
        <v>562.86</v>
      </c>
    </row>
    <row r="147" ht="19" customHeight="1" spans="1:7">
      <c r="A147" s="7" t="s">
        <v>69</v>
      </c>
      <c r="B147" s="8" t="s">
        <v>475</v>
      </c>
      <c r="C147" s="9" t="s">
        <v>469</v>
      </c>
      <c r="D147" s="9">
        <v>2.25</v>
      </c>
      <c r="E147" s="32">
        <v>1171.56</v>
      </c>
      <c r="F147" s="11">
        <f t="shared" si="7"/>
        <v>2636.01</v>
      </c>
      <c r="G147" s="29">
        <f t="shared" si="8"/>
        <v>2.25</v>
      </c>
    </row>
    <row r="148" ht="19" customHeight="1" spans="1:7">
      <c r="A148" s="7" t="s">
        <v>488</v>
      </c>
      <c r="B148" s="8" t="s">
        <v>489</v>
      </c>
      <c r="C148" s="9" t="s">
        <v>478</v>
      </c>
      <c r="D148" s="9">
        <v>5</v>
      </c>
      <c r="E148" s="32">
        <v>8393</v>
      </c>
      <c r="F148" s="11">
        <f t="shared" si="7"/>
        <v>41965</v>
      </c>
      <c r="G148" s="29">
        <f t="shared" si="8"/>
        <v>5</v>
      </c>
    </row>
    <row r="149" ht="19" customHeight="1" spans="1:7">
      <c r="A149" s="7" t="s">
        <v>490</v>
      </c>
      <c r="B149" s="8" t="s">
        <v>491</v>
      </c>
      <c r="C149" s="9" t="s">
        <v>469</v>
      </c>
      <c r="D149" s="9">
        <v>699.3</v>
      </c>
      <c r="E149" s="32">
        <v>2839.46</v>
      </c>
      <c r="F149" s="11">
        <f t="shared" si="7"/>
        <v>1985634.38</v>
      </c>
      <c r="G149" s="29">
        <f t="shared" si="8"/>
        <v>699.3</v>
      </c>
    </row>
    <row r="150" ht="19" customHeight="1" spans="1:7">
      <c r="A150" s="7" t="s">
        <v>492</v>
      </c>
      <c r="B150" s="8" t="s">
        <v>493</v>
      </c>
      <c r="C150" s="9" t="s">
        <v>469</v>
      </c>
      <c r="D150" s="9">
        <v>174.24</v>
      </c>
      <c r="E150" s="32">
        <v>7145.45</v>
      </c>
      <c r="F150" s="11">
        <f t="shared" si="7"/>
        <v>1245023.21</v>
      </c>
      <c r="G150" s="29">
        <f t="shared" si="8"/>
        <v>174.24</v>
      </c>
    </row>
    <row r="151" ht="19" customHeight="1" spans="1:7">
      <c r="A151" s="7" t="s">
        <v>494</v>
      </c>
      <c r="B151" s="8" t="s">
        <v>495</v>
      </c>
      <c r="C151" s="9" t="s">
        <v>181</v>
      </c>
      <c r="D151" s="9">
        <v>3.6</v>
      </c>
      <c r="E151" s="32">
        <v>141937.51</v>
      </c>
      <c r="F151" s="11">
        <f t="shared" si="7"/>
        <v>510975.04</v>
      </c>
      <c r="G151" s="29">
        <f t="shared" si="8"/>
        <v>3.6</v>
      </c>
    </row>
    <row r="152" ht="19" customHeight="1" spans="1:7">
      <c r="A152" s="7" t="s">
        <v>496</v>
      </c>
      <c r="B152" s="8" t="s">
        <v>497</v>
      </c>
      <c r="C152" s="9" t="s">
        <v>181</v>
      </c>
      <c r="D152" s="9">
        <v>3.6</v>
      </c>
      <c r="E152" s="32">
        <v>17339.85</v>
      </c>
      <c r="F152" s="11">
        <f t="shared" si="7"/>
        <v>62423.46</v>
      </c>
      <c r="G152" s="29">
        <f t="shared" si="8"/>
        <v>3.6</v>
      </c>
    </row>
    <row r="153" ht="19" customHeight="1" spans="1:7">
      <c r="A153" s="7" t="s">
        <v>498</v>
      </c>
      <c r="B153" s="8" t="s">
        <v>499</v>
      </c>
      <c r="C153" s="9" t="s">
        <v>469</v>
      </c>
      <c r="D153" s="9">
        <v>25521.48</v>
      </c>
      <c r="E153" s="32">
        <v>1887.55</v>
      </c>
      <c r="F153" s="11">
        <f t="shared" si="7"/>
        <v>48173069.57</v>
      </c>
      <c r="G153" s="29">
        <f t="shared" si="8"/>
        <v>25521.48</v>
      </c>
    </row>
    <row r="154" ht="19" customHeight="1" spans="1:7">
      <c r="A154" s="7" t="s">
        <v>500</v>
      </c>
      <c r="B154" s="8" t="s">
        <v>501</v>
      </c>
      <c r="C154" s="9" t="s">
        <v>478</v>
      </c>
      <c r="D154" s="9">
        <v>5.4</v>
      </c>
      <c r="E154" s="32">
        <v>1199</v>
      </c>
      <c r="F154" s="11">
        <f t="shared" si="7"/>
        <v>6474.6</v>
      </c>
      <c r="G154" s="29">
        <f t="shared" si="8"/>
        <v>5.4</v>
      </c>
    </row>
    <row r="155" ht="19" customHeight="1" spans="1:7">
      <c r="A155" s="7" t="s">
        <v>502</v>
      </c>
      <c r="B155" s="8" t="s">
        <v>503</v>
      </c>
      <c r="C155" s="9" t="s">
        <v>504</v>
      </c>
      <c r="D155" s="9">
        <v>7.2</v>
      </c>
      <c r="E155" s="32">
        <v>148477.35</v>
      </c>
      <c r="F155" s="11">
        <f t="shared" si="7"/>
        <v>1069036.92</v>
      </c>
      <c r="G155" s="29">
        <f t="shared" si="8"/>
        <v>7.2</v>
      </c>
    </row>
    <row r="156" ht="19" customHeight="1" spans="1:7">
      <c r="A156" s="7" t="s">
        <v>505</v>
      </c>
      <c r="B156" s="8" t="s">
        <v>506</v>
      </c>
      <c r="C156" s="9"/>
      <c r="D156" s="9"/>
      <c r="E156" s="32"/>
      <c r="F156" s="11">
        <f t="shared" si="7"/>
        <v>0</v>
      </c>
      <c r="G156" s="29">
        <f t="shared" si="8"/>
        <v>0</v>
      </c>
    </row>
    <row r="157" ht="19" customHeight="1" spans="1:7">
      <c r="A157" s="7" t="s">
        <v>27</v>
      </c>
      <c r="B157" s="8" t="s">
        <v>355</v>
      </c>
      <c r="C157" s="9" t="s">
        <v>507</v>
      </c>
      <c r="D157" s="9">
        <v>171.99</v>
      </c>
      <c r="E157" s="32">
        <v>1285.33</v>
      </c>
      <c r="F157" s="11">
        <f t="shared" si="7"/>
        <v>221063.91</v>
      </c>
      <c r="G157" s="29">
        <f t="shared" si="8"/>
        <v>171.99</v>
      </c>
    </row>
    <row r="158" ht="19" customHeight="1" spans="1:7">
      <c r="A158" s="7" t="s">
        <v>30</v>
      </c>
      <c r="B158" s="8" t="s">
        <v>508</v>
      </c>
      <c r="C158" s="9" t="s">
        <v>507</v>
      </c>
      <c r="D158" s="9">
        <v>256.77</v>
      </c>
      <c r="E158" s="32">
        <v>348.9</v>
      </c>
      <c r="F158" s="11">
        <f t="shared" si="7"/>
        <v>89587.05</v>
      </c>
      <c r="G158" s="29">
        <f t="shared" si="8"/>
        <v>256.77</v>
      </c>
    </row>
    <row r="159" ht="19" customHeight="1" spans="1:7">
      <c r="A159" s="7" t="s">
        <v>509</v>
      </c>
      <c r="B159" s="8" t="s">
        <v>510</v>
      </c>
      <c r="C159" s="9"/>
      <c r="D159" s="9"/>
      <c r="E159" s="32"/>
      <c r="F159" s="11">
        <f t="shared" si="7"/>
        <v>0</v>
      </c>
      <c r="G159" s="29">
        <f t="shared" si="8"/>
        <v>0</v>
      </c>
    </row>
    <row r="160" ht="19" customHeight="1" spans="1:7">
      <c r="A160" s="7" t="s">
        <v>27</v>
      </c>
      <c r="B160" s="8" t="s">
        <v>511</v>
      </c>
      <c r="C160" s="9" t="s">
        <v>102</v>
      </c>
      <c r="D160" s="9">
        <v>571731.93</v>
      </c>
      <c r="E160" s="32">
        <v>8.76</v>
      </c>
      <c r="F160" s="11">
        <f t="shared" ref="F160:F189" si="9">ROUND(D160*E160,2)</f>
        <v>5008371.71</v>
      </c>
      <c r="G160" s="29">
        <f t="shared" si="8"/>
        <v>571731.93</v>
      </c>
    </row>
    <row r="161" ht="19" customHeight="1" spans="1:7">
      <c r="A161" s="7" t="s">
        <v>30</v>
      </c>
      <c r="B161" s="8" t="s">
        <v>512</v>
      </c>
      <c r="C161" s="9" t="s">
        <v>102</v>
      </c>
      <c r="D161" s="9">
        <v>83549.7</v>
      </c>
      <c r="E161" s="32">
        <v>8.76</v>
      </c>
      <c r="F161" s="11">
        <f t="shared" si="9"/>
        <v>731895.37</v>
      </c>
      <c r="G161" s="29">
        <f t="shared" si="8"/>
        <v>83549.7</v>
      </c>
    </row>
    <row r="162" ht="19" customHeight="1" spans="1:7">
      <c r="A162" s="7" t="s">
        <v>513</v>
      </c>
      <c r="B162" s="8" t="s">
        <v>514</v>
      </c>
      <c r="C162" s="9" t="s">
        <v>102</v>
      </c>
      <c r="D162" s="9">
        <v>112441.77</v>
      </c>
      <c r="E162" s="32">
        <v>32.78</v>
      </c>
      <c r="F162" s="11">
        <f t="shared" si="9"/>
        <v>3685841.22</v>
      </c>
      <c r="G162" s="29">
        <f t="shared" si="8"/>
        <v>112441.77</v>
      </c>
    </row>
    <row r="163" ht="19" customHeight="1" spans="1:7">
      <c r="A163" s="7" t="s">
        <v>515</v>
      </c>
      <c r="B163" s="8" t="s">
        <v>516</v>
      </c>
      <c r="C163" s="9" t="s">
        <v>504</v>
      </c>
      <c r="D163" s="9">
        <v>129.6</v>
      </c>
      <c r="E163" s="32">
        <v>23632.4</v>
      </c>
      <c r="F163" s="11">
        <f t="shared" si="9"/>
        <v>3062759.04</v>
      </c>
      <c r="G163" s="29">
        <f t="shared" si="8"/>
        <v>129.6</v>
      </c>
    </row>
    <row r="164" ht="19" customHeight="1" spans="1:7">
      <c r="A164" s="7" t="s">
        <v>517</v>
      </c>
      <c r="B164" s="8" t="s">
        <v>518</v>
      </c>
      <c r="C164" s="9"/>
      <c r="D164" s="9"/>
      <c r="E164" s="32"/>
      <c r="F164" s="11">
        <f t="shared" si="9"/>
        <v>0</v>
      </c>
      <c r="G164" s="29">
        <f t="shared" si="8"/>
        <v>0</v>
      </c>
    </row>
    <row r="165" ht="19" customHeight="1" spans="1:7">
      <c r="A165" s="7" t="s">
        <v>27</v>
      </c>
      <c r="B165" s="8" t="s">
        <v>519</v>
      </c>
      <c r="C165" s="9" t="s">
        <v>507</v>
      </c>
      <c r="D165" s="9">
        <v>437.67</v>
      </c>
      <c r="E165" s="32">
        <v>17492.37</v>
      </c>
      <c r="F165" s="11">
        <f t="shared" si="9"/>
        <v>7655885.58</v>
      </c>
      <c r="G165" s="29">
        <f t="shared" si="8"/>
        <v>437.67</v>
      </c>
    </row>
    <row r="166" ht="19" customHeight="1" spans="1:7">
      <c r="A166" s="7" t="s">
        <v>30</v>
      </c>
      <c r="B166" s="8" t="s">
        <v>520</v>
      </c>
      <c r="C166" s="9" t="s">
        <v>68</v>
      </c>
      <c r="D166" s="9">
        <v>154.8</v>
      </c>
      <c r="E166" s="32">
        <v>17437.43</v>
      </c>
      <c r="F166" s="11">
        <f t="shared" si="9"/>
        <v>2699314.16</v>
      </c>
      <c r="G166" s="29">
        <f t="shared" si="8"/>
        <v>154.8</v>
      </c>
    </row>
    <row r="167" ht="19" customHeight="1" spans="1:7">
      <c r="A167" s="7" t="s">
        <v>521</v>
      </c>
      <c r="B167" s="34" t="s">
        <v>522</v>
      </c>
      <c r="C167" s="9" t="s">
        <v>68</v>
      </c>
      <c r="D167" s="9">
        <v>115.2</v>
      </c>
      <c r="E167" s="32">
        <v>17216.66</v>
      </c>
      <c r="F167" s="11">
        <f t="shared" si="9"/>
        <v>1983359.23</v>
      </c>
      <c r="G167" s="29">
        <f t="shared" si="8"/>
        <v>115.2</v>
      </c>
    </row>
    <row r="168" ht="19" customHeight="1" spans="1:7">
      <c r="A168" s="7" t="s">
        <v>523</v>
      </c>
      <c r="B168" s="8" t="s">
        <v>524</v>
      </c>
      <c r="C168" s="9"/>
      <c r="D168" s="9"/>
      <c r="E168" s="32"/>
      <c r="F168" s="11">
        <f t="shared" si="9"/>
        <v>0</v>
      </c>
      <c r="G168" s="29">
        <f t="shared" si="8"/>
        <v>0</v>
      </c>
    </row>
    <row r="169" ht="19" customHeight="1" spans="1:7">
      <c r="A169" s="7" t="s">
        <v>27</v>
      </c>
      <c r="B169" s="8" t="s">
        <v>525</v>
      </c>
      <c r="C169" s="9" t="s">
        <v>504</v>
      </c>
      <c r="D169" s="9">
        <v>1315.8</v>
      </c>
      <c r="E169" s="32">
        <v>95.18</v>
      </c>
      <c r="F169" s="11">
        <f t="shared" si="9"/>
        <v>125237.84</v>
      </c>
      <c r="G169" s="29">
        <f t="shared" si="8"/>
        <v>1315.8</v>
      </c>
    </row>
    <row r="170" ht="19" customHeight="1" spans="1:7">
      <c r="A170" s="7" t="s">
        <v>30</v>
      </c>
      <c r="B170" s="8" t="s">
        <v>286</v>
      </c>
      <c r="C170" s="9" t="s">
        <v>80</v>
      </c>
      <c r="D170" s="9">
        <v>7485.84</v>
      </c>
      <c r="E170" s="32">
        <v>64.74</v>
      </c>
      <c r="F170" s="11">
        <f t="shared" si="9"/>
        <v>484633.28</v>
      </c>
      <c r="G170" s="29">
        <f t="shared" si="8"/>
        <v>7485.84</v>
      </c>
    </row>
    <row r="171" ht="19" customHeight="1" spans="1:7">
      <c r="A171" s="7" t="s">
        <v>69</v>
      </c>
      <c r="B171" s="8" t="s">
        <v>526</v>
      </c>
      <c r="C171" s="9" t="s">
        <v>102</v>
      </c>
      <c r="D171" s="9">
        <v>12225.87</v>
      </c>
      <c r="E171" s="32">
        <v>34.32</v>
      </c>
      <c r="F171" s="11">
        <f t="shared" si="9"/>
        <v>419591.86</v>
      </c>
      <c r="G171" s="29">
        <f t="shared" si="8"/>
        <v>12225.87</v>
      </c>
    </row>
    <row r="172" ht="19" customHeight="1" spans="1:7">
      <c r="A172" s="7" t="s">
        <v>78</v>
      </c>
      <c r="B172" s="8" t="s">
        <v>527</v>
      </c>
      <c r="C172" s="9" t="s">
        <v>181</v>
      </c>
      <c r="D172" s="9">
        <v>1.8</v>
      </c>
      <c r="E172" s="32">
        <v>138351.97</v>
      </c>
      <c r="F172" s="11">
        <f t="shared" si="9"/>
        <v>249033.55</v>
      </c>
      <c r="G172" s="29">
        <f t="shared" si="8"/>
        <v>1.8</v>
      </c>
    </row>
    <row r="173" ht="19" customHeight="1" spans="1:7">
      <c r="A173" s="7" t="s">
        <v>528</v>
      </c>
      <c r="B173" s="8" t="s">
        <v>529</v>
      </c>
      <c r="C173" s="9"/>
      <c r="D173" s="9"/>
      <c r="E173" s="32"/>
      <c r="F173" s="11">
        <f t="shared" si="9"/>
        <v>0</v>
      </c>
      <c r="G173" s="29">
        <f t="shared" si="8"/>
        <v>0</v>
      </c>
    </row>
    <row r="174" ht="19" customHeight="1" spans="1:7">
      <c r="A174" s="7" t="s">
        <v>27</v>
      </c>
      <c r="B174" s="8" t="s">
        <v>530</v>
      </c>
      <c r="C174" s="9" t="s">
        <v>102</v>
      </c>
      <c r="D174" s="9">
        <v>133897.41</v>
      </c>
      <c r="E174" s="32">
        <v>9.19</v>
      </c>
      <c r="F174" s="11">
        <f t="shared" si="9"/>
        <v>1230517.2</v>
      </c>
      <c r="G174" s="29">
        <f t="shared" si="8"/>
        <v>133897.41</v>
      </c>
    </row>
    <row r="175" ht="19" customHeight="1" spans="1:7">
      <c r="A175" s="7" t="s">
        <v>30</v>
      </c>
      <c r="B175" s="8" t="s">
        <v>531</v>
      </c>
      <c r="C175" s="9" t="s">
        <v>102</v>
      </c>
      <c r="D175" s="9">
        <v>1913.4</v>
      </c>
      <c r="E175" s="32">
        <v>7.99</v>
      </c>
      <c r="F175" s="11">
        <f t="shared" si="9"/>
        <v>15288.07</v>
      </c>
      <c r="G175" s="29">
        <f t="shared" si="8"/>
        <v>1913.4</v>
      </c>
    </row>
    <row r="176" ht="19" customHeight="1" spans="1:7">
      <c r="A176" s="7" t="s">
        <v>69</v>
      </c>
      <c r="B176" s="8" t="s">
        <v>532</v>
      </c>
      <c r="C176" s="9" t="s">
        <v>102</v>
      </c>
      <c r="D176" s="9"/>
      <c r="E176" s="32"/>
      <c r="F176" s="11">
        <f t="shared" si="9"/>
        <v>0</v>
      </c>
      <c r="G176" s="29">
        <f t="shared" si="8"/>
        <v>0</v>
      </c>
    </row>
    <row r="177" ht="19" customHeight="1" spans="1:7">
      <c r="A177" s="7" t="s">
        <v>76</v>
      </c>
      <c r="B177" s="8" t="s">
        <v>533</v>
      </c>
      <c r="C177" s="9" t="s">
        <v>534</v>
      </c>
      <c r="D177" s="9">
        <v>3.6</v>
      </c>
      <c r="E177" s="32">
        <v>3597</v>
      </c>
      <c r="F177" s="11">
        <f t="shared" si="9"/>
        <v>12949.2</v>
      </c>
      <c r="G177" s="29">
        <f t="shared" si="8"/>
        <v>3.6</v>
      </c>
    </row>
    <row r="178" ht="19" customHeight="1" spans="1:7">
      <c r="A178" s="7" t="s">
        <v>535</v>
      </c>
      <c r="B178" s="8" t="s">
        <v>536</v>
      </c>
      <c r="C178" s="9" t="s">
        <v>504</v>
      </c>
      <c r="D178" s="9">
        <v>125588.7</v>
      </c>
      <c r="E178" s="32">
        <v>4.51</v>
      </c>
      <c r="F178" s="11">
        <f t="shared" si="9"/>
        <v>566405.04</v>
      </c>
      <c r="G178" s="29">
        <f t="shared" si="8"/>
        <v>125588.7</v>
      </c>
    </row>
    <row r="179" ht="19" customHeight="1" spans="1:7">
      <c r="A179" s="7" t="s">
        <v>537</v>
      </c>
      <c r="B179" s="8" t="s">
        <v>538</v>
      </c>
      <c r="C179" s="9"/>
      <c r="D179" s="9"/>
      <c r="E179" s="32"/>
      <c r="F179" s="11">
        <f t="shared" si="9"/>
        <v>0</v>
      </c>
      <c r="G179" s="29">
        <f t="shared" si="8"/>
        <v>0</v>
      </c>
    </row>
    <row r="180" ht="19" customHeight="1" spans="1:7">
      <c r="A180" s="7" t="s">
        <v>27</v>
      </c>
      <c r="B180" s="8" t="s">
        <v>539</v>
      </c>
      <c r="C180" s="9" t="s">
        <v>504</v>
      </c>
      <c r="D180" s="9">
        <v>216833.4</v>
      </c>
      <c r="E180" s="32">
        <v>2.35</v>
      </c>
      <c r="F180" s="11">
        <f t="shared" si="9"/>
        <v>509558.49</v>
      </c>
      <c r="G180" s="29">
        <f t="shared" si="8"/>
        <v>216833.4</v>
      </c>
    </row>
    <row r="181" ht="19" customHeight="1" spans="1:7">
      <c r="A181" s="7" t="s">
        <v>30</v>
      </c>
      <c r="B181" s="8" t="s">
        <v>540</v>
      </c>
      <c r="C181" s="9" t="s">
        <v>504</v>
      </c>
      <c r="D181" s="9">
        <v>576</v>
      </c>
      <c r="E181" s="32">
        <v>21.64</v>
      </c>
      <c r="F181" s="11">
        <f t="shared" si="9"/>
        <v>12464.64</v>
      </c>
      <c r="G181" s="29">
        <f t="shared" si="8"/>
        <v>576</v>
      </c>
    </row>
    <row r="182" ht="19" customHeight="1" spans="1:7">
      <c r="A182" s="7" t="s">
        <v>69</v>
      </c>
      <c r="B182" s="8" t="s">
        <v>541</v>
      </c>
      <c r="C182" s="9" t="s">
        <v>504</v>
      </c>
      <c r="D182" s="9">
        <v>136771.2</v>
      </c>
      <c r="E182" s="32">
        <v>22.92</v>
      </c>
      <c r="F182" s="11">
        <f t="shared" si="9"/>
        <v>3134795.9</v>
      </c>
      <c r="G182" s="29">
        <f t="shared" si="8"/>
        <v>136771.2</v>
      </c>
    </row>
    <row r="183" ht="19" customHeight="1" spans="1:7">
      <c r="A183" s="7" t="s">
        <v>76</v>
      </c>
      <c r="B183" s="8" t="s">
        <v>542</v>
      </c>
      <c r="C183" s="9" t="s">
        <v>504</v>
      </c>
      <c r="D183" s="9">
        <v>837</v>
      </c>
      <c r="E183" s="32">
        <v>18.68</v>
      </c>
      <c r="F183" s="11">
        <f t="shared" si="9"/>
        <v>15635.16</v>
      </c>
      <c r="G183" s="29">
        <f t="shared" si="8"/>
        <v>837</v>
      </c>
    </row>
    <row r="184" ht="19" customHeight="1" spans="1:7">
      <c r="A184" s="7" t="s">
        <v>543</v>
      </c>
      <c r="B184" s="8" t="s">
        <v>544</v>
      </c>
      <c r="C184" s="9"/>
      <c r="D184" s="9"/>
      <c r="E184" s="32"/>
      <c r="F184" s="11">
        <f t="shared" si="9"/>
        <v>0</v>
      </c>
      <c r="G184" s="29">
        <f t="shared" si="8"/>
        <v>0</v>
      </c>
    </row>
    <row r="185" ht="19" customHeight="1" spans="1:7">
      <c r="A185" s="7" t="s">
        <v>27</v>
      </c>
      <c r="B185" s="8" t="s">
        <v>545</v>
      </c>
      <c r="C185" s="9" t="s">
        <v>546</v>
      </c>
      <c r="D185" s="9">
        <v>162</v>
      </c>
      <c r="E185" s="32">
        <v>16.39</v>
      </c>
      <c r="F185" s="11">
        <f t="shared" si="9"/>
        <v>2655.18</v>
      </c>
      <c r="G185" s="29">
        <f t="shared" si="8"/>
        <v>162</v>
      </c>
    </row>
    <row r="186" ht="19" customHeight="1" spans="1:7">
      <c r="A186" s="7" t="s">
        <v>30</v>
      </c>
      <c r="B186" s="8" t="s">
        <v>547</v>
      </c>
      <c r="C186" s="9" t="s">
        <v>546</v>
      </c>
      <c r="D186" s="9">
        <v>19.8</v>
      </c>
      <c r="E186" s="32">
        <v>27.16</v>
      </c>
      <c r="F186" s="11">
        <f t="shared" si="9"/>
        <v>537.77</v>
      </c>
      <c r="G186" s="29">
        <f t="shared" si="8"/>
        <v>19.8</v>
      </c>
    </row>
    <row r="187" ht="19" customHeight="1" spans="1:7">
      <c r="A187" s="7" t="s">
        <v>69</v>
      </c>
      <c r="B187" s="8" t="s">
        <v>548</v>
      </c>
      <c r="C187" s="9" t="s">
        <v>546</v>
      </c>
      <c r="D187" s="9">
        <v>885.6</v>
      </c>
      <c r="E187" s="32">
        <v>56.87</v>
      </c>
      <c r="F187" s="11">
        <f t="shared" si="9"/>
        <v>50364.07</v>
      </c>
      <c r="G187" s="29">
        <f t="shared" si="8"/>
        <v>885.6</v>
      </c>
    </row>
    <row r="188" ht="19" customHeight="1" spans="1:7">
      <c r="A188" s="7" t="s">
        <v>76</v>
      </c>
      <c r="B188" s="8" t="s">
        <v>549</v>
      </c>
      <c r="C188" s="9" t="s">
        <v>546</v>
      </c>
      <c r="D188" s="9">
        <v>12.6</v>
      </c>
      <c r="E188" s="32">
        <v>84.18</v>
      </c>
      <c r="F188" s="11">
        <f t="shared" si="9"/>
        <v>1060.67</v>
      </c>
      <c r="G188" s="29">
        <f t="shared" si="8"/>
        <v>12.6</v>
      </c>
    </row>
    <row r="189" ht="19" customHeight="1" spans="1:7">
      <c r="A189" s="7" t="s">
        <v>550</v>
      </c>
      <c r="B189" s="8" t="s">
        <v>551</v>
      </c>
      <c r="C189" s="9" t="s">
        <v>64</v>
      </c>
      <c r="D189" s="9">
        <v>129.6</v>
      </c>
      <c r="E189" s="32">
        <v>166.58</v>
      </c>
      <c r="F189" s="11">
        <f t="shared" si="9"/>
        <v>21588.77</v>
      </c>
      <c r="G189" s="29">
        <f t="shared" si="8"/>
        <v>129.6</v>
      </c>
    </row>
    <row r="190" ht="19" customHeight="1" spans="1:6">
      <c r="A190" s="5" t="s">
        <v>552</v>
      </c>
      <c r="B190" s="5" t="s">
        <v>211</v>
      </c>
      <c r="C190" s="9"/>
      <c r="D190" s="9"/>
      <c r="E190" s="9"/>
      <c r="F190" s="32">
        <f>SUM(F3:F189)</f>
        <v>977541447.95</v>
      </c>
    </row>
  </sheetData>
  <mergeCells count="1">
    <mergeCell ref="A1:F1"/>
  </mergeCells>
  <pageMargins left="0.75" right="0.75" top="1" bottom="1" header="0.5" footer="0.5"/>
  <pageSetup paperSize="9" scale="9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2"/>
  <sheetViews>
    <sheetView showZeros="0" view="pageBreakPreview" zoomScaleNormal="100" workbookViewId="0">
      <pane ySplit="2" topLeftCell="A100" activePane="bottomLeft" state="frozen"/>
      <selection/>
      <selection pane="bottomLeft" activeCell="B41" sqref="B41"/>
    </sheetView>
  </sheetViews>
  <sheetFormatPr defaultColWidth="8.72727272727273" defaultRowHeight="14" outlineLevelCol="6"/>
  <cols>
    <col min="1" max="1" width="10.4545454545455" style="13" customWidth="1"/>
    <col min="2" max="2" width="19.4272727272727" style="14" customWidth="1"/>
    <col min="3" max="3" width="7.63636363636364" style="15" customWidth="1"/>
    <col min="4" max="4" width="12.9090909090909" style="15" customWidth="1"/>
    <col min="5" max="5" width="12.5454545454545" style="15" customWidth="1"/>
    <col min="6" max="6" width="19" style="15" customWidth="1"/>
    <col min="7" max="7" width="10.7181818181818" style="16"/>
    <col min="8" max="16384" width="8.72727272727273" style="16"/>
  </cols>
  <sheetData>
    <row r="1" ht="20" customHeight="1" spans="1:6">
      <c r="A1" s="17" t="s">
        <v>553</v>
      </c>
      <c r="B1" s="18"/>
      <c r="C1" s="19"/>
      <c r="D1" s="19"/>
      <c r="E1" s="19"/>
      <c r="F1" s="19"/>
    </row>
    <row r="2" ht="20" customHeight="1" spans="1:7">
      <c r="A2" s="17" t="s">
        <v>18</v>
      </c>
      <c r="B2" s="20" t="s">
        <v>554</v>
      </c>
      <c r="C2" s="21" t="s">
        <v>20</v>
      </c>
      <c r="D2" s="21" t="s">
        <v>21</v>
      </c>
      <c r="E2" s="21" t="s">
        <v>22</v>
      </c>
      <c r="F2" s="21" t="s">
        <v>23</v>
      </c>
      <c r="G2" s="16" t="s">
        <v>24</v>
      </c>
    </row>
    <row r="3" ht="20" customHeight="1" spans="1:6">
      <c r="A3" s="22" t="s">
        <v>555</v>
      </c>
      <c r="B3" s="23" t="s">
        <v>556</v>
      </c>
      <c r="C3" s="24"/>
      <c r="D3" s="24"/>
      <c r="E3" s="24"/>
      <c r="F3" s="24"/>
    </row>
    <row r="4" ht="20" customHeight="1" spans="1:7">
      <c r="A4" s="22" t="s">
        <v>27</v>
      </c>
      <c r="B4" s="25" t="s">
        <v>557</v>
      </c>
      <c r="C4" s="26" t="s">
        <v>507</v>
      </c>
      <c r="D4" s="24">
        <v>38979.1</v>
      </c>
      <c r="E4" s="24">
        <v>9.11</v>
      </c>
      <c r="F4" s="11">
        <f>ROUND(D4*E4,2)</f>
        <v>355099.6</v>
      </c>
      <c r="G4" s="16">
        <f>D4</f>
        <v>38979.1</v>
      </c>
    </row>
    <row r="5" ht="20" customHeight="1" spans="1:7">
      <c r="A5" s="22" t="s">
        <v>30</v>
      </c>
      <c r="B5" s="25" t="s">
        <v>558</v>
      </c>
      <c r="C5" s="26" t="s">
        <v>507</v>
      </c>
      <c r="D5" s="24">
        <v>23849.3</v>
      </c>
      <c r="E5" s="24">
        <v>10.5</v>
      </c>
      <c r="F5" s="11">
        <f t="shared" ref="F5:F36" si="0">ROUND(D5*E5,2)</f>
        <v>250417.65</v>
      </c>
      <c r="G5" s="16">
        <f t="shared" ref="G5:G59" si="1">D5</f>
        <v>23849.3</v>
      </c>
    </row>
    <row r="6" ht="20" customHeight="1" spans="1:7">
      <c r="A6" s="22" t="s">
        <v>559</v>
      </c>
      <c r="B6" s="23" t="s">
        <v>560</v>
      </c>
      <c r="C6" s="26"/>
      <c r="D6" s="24"/>
      <c r="E6" s="24"/>
      <c r="F6" s="11">
        <f t="shared" si="0"/>
        <v>0</v>
      </c>
      <c r="G6" s="16">
        <f t="shared" si="1"/>
        <v>0</v>
      </c>
    </row>
    <row r="7" ht="20" customHeight="1" spans="1:7">
      <c r="A7" s="22" t="s">
        <v>27</v>
      </c>
      <c r="B7" s="23" t="s">
        <v>561</v>
      </c>
      <c r="C7" s="26" t="s">
        <v>507</v>
      </c>
      <c r="D7" s="24">
        <v>3298.2</v>
      </c>
      <c r="E7" s="24">
        <v>90</v>
      </c>
      <c r="F7" s="11">
        <f t="shared" si="0"/>
        <v>296838</v>
      </c>
      <c r="G7" s="16">
        <f t="shared" si="1"/>
        <v>3298.2</v>
      </c>
    </row>
    <row r="8" ht="20" customHeight="1" spans="1:7">
      <c r="A8" s="22" t="s">
        <v>30</v>
      </c>
      <c r="B8" s="23" t="s">
        <v>562</v>
      </c>
      <c r="C8" s="26" t="s">
        <v>507</v>
      </c>
      <c r="D8" s="24">
        <v>2165.78</v>
      </c>
      <c r="E8" s="24">
        <v>98</v>
      </c>
      <c r="F8" s="11">
        <f t="shared" si="0"/>
        <v>212246.44</v>
      </c>
      <c r="G8" s="16">
        <f t="shared" si="1"/>
        <v>2165.78</v>
      </c>
    </row>
    <row r="9" ht="20" customHeight="1" spans="1:7">
      <c r="A9" s="22" t="s">
        <v>69</v>
      </c>
      <c r="B9" s="23" t="s">
        <v>563</v>
      </c>
      <c r="C9" s="26" t="s">
        <v>507</v>
      </c>
      <c r="D9" s="24">
        <v>4324.5</v>
      </c>
      <c r="E9" s="24">
        <v>80</v>
      </c>
      <c r="F9" s="11">
        <f t="shared" si="0"/>
        <v>345960</v>
      </c>
      <c r="G9" s="16">
        <f t="shared" si="1"/>
        <v>4324.5</v>
      </c>
    </row>
    <row r="10" ht="20" customHeight="1" spans="1:7">
      <c r="A10" s="22" t="s">
        <v>76</v>
      </c>
      <c r="B10" s="23" t="s">
        <v>564</v>
      </c>
      <c r="C10" s="26" t="s">
        <v>507</v>
      </c>
      <c r="D10" s="24">
        <v>4245</v>
      </c>
      <c r="E10" s="24">
        <v>87</v>
      </c>
      <c r="F10" s="11">
        <f t="shared" si="0"/>
        <v>369315</v>
      </c>
      <c r="G10" s="16">
        <f t="shared" si="1"/>
        <v>4245</v>
      </c>
    </row>
    <row r="11" ht="20" customHeight="1" spans="1:7">
      <c r="A11" s="22" t="s">
        <v>78</v>
      </c>
      <c r="B11" s="23" t="s">
        <v>565</v>
      </c>
      <c r="C11" s="26" t="s">
        <v>566</v>
      </c>
      <c r="D11" s="24">
        <v>8765</v>
      </c>
      <c r="E11" s="24">
        <v>102</v>
      </c>
      <c r="F11" s="11">
        <f t="shared" si="0"/>
        <v>894030</v>
      </c>
      <c r="G11" s="16">
        <f t="shared" si="1"/>
        <v>8765</v>
      </c>
    </row>
    <row r="12" ht="20" customHeight="1" spans="1:7">
      <c r="A12" s="22" t="s">
        <v>81</v>
      </c>
      <c r="B12" s="23" t="s">
        <v>567</v>
      </c>
      <c r="C12" s="26" t="s">
        <v>507</v>
      </c>
      <c r="D12" s="24">
        <v>5756</v>
      </c>
      <c r="E12" s="24">
        <v>211</v>
      </c>
      <c r="F12" s="11">
        <f t="shared" si="0"/>
        <v>1214516</v>
      </c>
      <c r="G12" s="16">
        <f t="shared" si="1"/>
        <v>5756</v>
      </c>
    </row>
    <row r="13" ht="20" customHeight="1" spans="1:7">
      <c r="A13" s="22" t="s">
        <v>96</v>
      </c>
      <c r="B13" s="23" t="s">
        <v>264</v>
      </c>
      <c r="C13" s="26" t="s">
        <v>102</v>
      </c>
      <c r="D13" s="24">
        <v>765767</v>
      </c>
      <c r="E13" s="24">
        <v>6.87</v>
      </c>
      <c r="F13" s="11">
        <f t="shared" si="0"/>
        <v>5260819.29</v>
      </c>
      <c r="G13" s="16">
        <f t="shared" si="1"/>
        <v>765767</v>
      </c>
    </row>
    <row r="14" ht="20" customHeight="1" spans="1:7">
      <c r="A14" s="22" t="s">
        <v>568</v>
      </c>
      <c r="B14" s="23" t="s">
        <v>569</v>
      </c>
      <c r="C14" s="24"/>
      <c r="D14" s="24"/>
      <c r="E14" s="24"/>
      <c r="F14" s="11">
        <f t="shared" si="0"/>
        <v>0</v>
      </c>
      <c r="G14" s="16">
        <f t="shared" si="1"/>
        <v>0</v>
      </c>
    </row>
    <row r="15" ht="20" customHeight="1" spans="1:7">
      <c r="A15" s="22" t="s">
        <v>27</v>
      </c>
      <c r="B15" s="23" t="s">
        <v>184</v>
      </c>
      <c r="C15" s="26" t="s">
        <v>507</v>
      </c>
      <c r="D15" s="24">
        <v>7665</v>
      </c>
      <c r="E15" s="24">
        <v>914</v>
      </c>
      <c r="F15" s="11">
        <f t="shared" si="0"/>
        <v>7005810</v>
      </c>
      <c r="G15" s="16">
        <f t="shared" si="1"/>
        <v>7665</v>
      </c>
    </row>
    <row r="16" ht="20" customHeight="1" spans="1:7">
      <c r="A16" s="22" t="s">
        <v>30</v>
      </c>
      <c r="B16" s="23" t="s">
        <v>570</v>
      </c>
      <c r="C16" s="26" t="s">
        <v>507</v>
      </c>
      <c r="D16" s="24">
        <v>32543.2</v>
      </c>
      <c r="E16" s="24">
        <v>501.1</v>
      </c>
      <c r="F16" s="11">
        <f t="shared" si="0"/>
        <v>16307397.52</v>
      </c>
      <c r="G16" s="16">
        <f t="shared" si="1"/>
        <v>32543.2</v>
      </c>
    </row>
    <row r="17" ht="20" customHeight="1" spans="1:7">
      <c r="A17" s="22" t="s">
        <v>69</v>
      </c>
      <c r="B17" s="23" t="s">
        <v>571</v>
      </c>
      <c r="C17" s="26" t="s">
        <v>507</v>
      </c>
      <c r="D17" s="24">
        <v>4342.45</v>
      </c>
      <c r="E17" s="24">
        <v>488</v>
      </c>
      <c r="F17" s="11">
        <f t="shared" si="0"/>
        <v>2119115.6</v>
      </c>
      <c r="G17" s="16">
        <f t="shared" si="1"/>
        <v>4342.45</v>
      </c>
    </row>
    <row r="18" ht="20" customHeight="1" spans="1:7">
      <c r="A18" s="22" t="s">
        <v>76</v>
      </c>
      <c r="B18" s="23" t="s">
        <v>572</v>
      </c>
      <c r="C18" s="26" t="s">
        <v>507</v>
      </c>
      <c r="D18" s="24">
        <v>4235.7</v>
      </c>
      <c r="E18" s="24">
        <v>344</v>
      </c>
      <c r="F18" s="11">
        <f t="shared" si="0"/>
        <v>1457080.8</v>
      </c>
      <c r="G18" s="16">
        <f t="shared" si="1"/>
        <v>4235.7</v>
      </c>
    </row>
    <row r="19" ht="20" customHeight="1" spans="1:7">
      <c r="A19" s="22" t="s">
        <v>78</v>
      </c>
      <c r="B19" s="23" t="s">
        <v>573</v>
      </c>
      <c r="C19" s="26" t="s">
        <v>507</v>
      </c>
      <c r="D19" s="24">
        <v>5345.9</v>
      </c>
      <c r="E19" s="24">
        <v>231</v>
      </c>
      <c r="F19" s="11">
        <f t="shared" si="0"/>
        <v>1234902.9</v>
      </c>
      <c r="G19" s="16">
        <f t="shared" si="1"/>
        <v>5345.9</v>
      </c>
    </row>
    <row r="20" ht="20" customHeight="1" spans="1:7">
      <c r="A20" s="22" t="s">
        <v>81</v>
      </c>
      <c r="B20" s="23" t="s">
        <v>574</v>
      </c>
      <c r="C20" s="26" t="s">
        <v>507</v>
      </c>
      <c r="D20" s="24">
        <v>5753.1</v>
      </c>
      <c r="E20" s="24">
        <v>451</v>
      </c>
      <c r="F20" s="11">
        <f t="shared" si="0"/>
        <v>2594648.1</v>
      </c>
      <c r="G20" s="16">
        <f t="shared" si="1"/>
        <v>5753.1</v>
      </c>
    </row>
    <row r="21" ht="20" customHeight="1" spans="1:7">
      <c r="A21" s="22" t="s">
        <v>96</v>
      </c>
      <c r="B21" s="23" t="s">
        <v>202</v>
      </c>
      <c r="C21" s="26" t="s">
        <v>507</v>
      </c>
      <c r="D21" s="24">
        <v>4235.1</v>
      </c>
      <c r="E21" s="24">
        <v>189.23</v>
      </c>
      <c r="F21" s="11">
        <f t="shared" si="0"/>
        <v>801407.97</v>
      </c>
      <c r="G21" s="16">
        <f t="shared" si="1"/>
        <v>4235.1</v>
      </c>
    </row>
    <row r="22" ht="20" customHeight="1" spans="1:7">
      <c r="A22" s="22" t="s">
        <v>98</v>
      </c>
      <c r="B22" s="23" t="s">
        <v>575</v>
      </c>
      <c r="C22" s="26" t="s">
        <v>507</v>
      </c>
      <c r="D22" s="24">
        <v>44355</v>
      </c>
      <c r="E22" s="24">
        <v>368</v>
      </c>
      <c r="F22" s="11">
        <f t="shared" si="0"/>
        <v>16322640</v>
      </c>
      <c r="G22" s="16">
        <f t="shared" si="1"/>
        <v>44355</v>
      </c>
    </row>
    <row r="23" ht="20" customHeight="1" spans="1:7">
      <c r="A23" s="22" t="s">
        <v>100</v>
      </c>
      <c r="B23" s="23" t="s">
        <v>264</v>
      </c>
      <c r="C23" s="26" t="s">
        <v>102</v>
      </c>
      <c r="D23" s="24">
        <v>13256.1</v>
      </c>
      <c r="E23" s="24">
        <v>6.78</v>
      </c>
      <c r="F23" s="11">
        <f t="shared" si="0"/>
        <v>89876.36</v>
      </c>
      <c r="G23" s="16">
        <f t="shared" si="1"/>
        <v>13256.1</v>
      </c>
    </row>
    <row r="24" ht="20" customHeight="1" spans="1:7">
      <c r="A24" s="22" t="s">
        <v>103</v>
      </c>
      <c r="B24" s="23" t="s">
        <v>576</v>
      </c>
      <c r="C24" s="26" t="s">
        <v>80</v>
      </c>
      <c r="D24" s="24">
        <v>8971</v>
      </c>
      <c r="E24" s="24">
        <v>101</v>
      </c>
      <c r="F24" s="11">
        <f t="shared" si="0"/>
        <v>906071</v>
      </c>
      <c r="G24" s="16">
        <f t="shared" si="1"/>
        <v>8971</v>
      </c>
    </row>
    <row r="25" ht="20" customHeight="1" spans="1:7">
      <c r="A25" s="22" t="s">
        <v>105</v>
      </c>
      <c r="B25" s="23" t="s">
        <v>577</v>
      </c>
      <c r="C25" s="26" t="s">
        <v>102</v>
      </c>
      <c r="D25" s="24">
        <v>2031</v>
      </c>
      <c r="E25" s="24">
        <v>5</v>
      </c>
      <c r="F25" s="11">
        <f t="shared" si="0"/>
        <v>10155</v>
      </c>
      <c r="G25" s="16">
        <f t="shared" si="1"/>
        <v>2031</v>
      </c>
    </row>
    <row r="26" ht="20" customHeight="1" spans="1:7">
      <c r="A26" s="22" t="s">
        <v>578</v>
      </c>
      <c r="B26" s="23" t="s">
        <v>579</v>
      </c>
      <c r="C26" s="24"/>
      <c r="D26" s="24"/>
      <c r="E26" s="24"/>
      <c r="F26" s="11">
        <f t="shared" si="0"/>
        <v>0</v>
      </c>
      <c r="G26" s="16">
        <f t="shared" si="1"/>
        <v>0</v>
      </c>
    </row>
    <row r="27" ht="20" customHeight="1" spans="1:7">
      <c r="A27" s="22" t="s">
        <v>27</v>
      </c>
      <c r="B27" s="23" t="s">
        <v>580</v>
      </c>
      <c r="C27" s="26" t="s">
        <v>507</v>
      </c>
      <c r="D27" s="24">
        <v>234421</v>
      </c>
      <c r="E27" s="24">
        <v>101.1</v>
      </c>
      <c r="F27" s="11">
        <f t="shared" si="0"/>
        <v>23699963.1</v>
      </c>
      <c r="G27" s="16">
        <f t="shared" si="1"/>
        <v>234421</v>
      </c>
    </row>
    <row r="28" ht="20" customHeight="1" spans="1:7">
      <c r="A28" s="22" t="s">
        <v>69</v>
      </c>
      <c r="B28" s="23" t="s">
        <v>581</v>
      </c>
      <c r="C28" s="26" t="s">
        <v>507</v>
      </c>
      <c r="D28" s="24">
        <v>3234</v>
      </c>
      <c r="E28" s="24">
        <v>444.1</v>
      </c>
      <c r="F28" s="11">
        <f t="shared" si="0"/>
        <v>1436219.4</v>
      </c>
      <c r="G28" s="16">
        <f t="shared" si="1"/>
        <v>3234</v>
      </c>
    </row>
    <row r="29" ht="20" customHeight="1" spans="1:7">
      <c r="A29" s="22" t="s">
        <v>76</v>
      </c>
      <c r="B29" s="23" t="s">
        <v>582</v>
      </c>
      <c r="C29" s="26" t="s">
        <v>566</v>
      </c>
      <c r="D29" s="24">
        <v>3244</v>
      </c>
      <c r="E29" s="24">
        <v>566.1</v>
      </c>
      <c r="F29" s="11">
        <f t="shared" si="0"/>
        <v>1836428.4</v>
      </c>
      <c r="G29" s="16">
        <f t="shared" si="1"/>
        <v>3244</v>
      </c>
    </row>
    <row r="30" ht="20" customHeight="1" spans="1:7">
      <c r="A30" s="22" t="s">
        <v>78</v>
      </c>
      <c r="B30" s="23" t="s">
        <v>264</v>
      </c>
      <c r="C30" s="26" t="s">
        <v>102</v>
      </c>
      <c r="D30" s="24">
        <v>54343.34</v>
      </c>
      <c r="E30" s="24">
        <v>6.78</v>
      </c>
      <c r="F30" s="11">
        <f t="shared" si="0"/>
        <v>368447.85</v>
      </c>
      <c r="G30" s="16">
        <f t="shared" si="1"/>
        <v>54343.34</v>
      </c>
    </row>
    <row r="31" ht="20" customHeight="1" spans="1:7">
      <c r="A31" s="22" t="s">
        <v>81</v>
      </c>
      <c r="B31" s="23" t="s">
        <v>583</v>
      </c>
      <c r="C31" s="26" t="s">
        <v>584</v>
      </c>
      <c r="D31" s="24">
        <v>30</v>
      </c>
      <c r="E31" s="24">
        <v>56</v>
      </c>
      <c r="F31" s="11">
        <f t="shared" si="0"/>
        <v>1680</v>
      </c>
      <c r="G31" s="16">
        <f t="shared" si="1"/>
        <v>30</v>
      </c>
    </row>
    <row r="32" ht="20" customHeight="1" spans="1:7">
      <c r="A32" s="22" t="s">
        <v>585</v>
      </c>
      <c r="B32" s="23" t="s">
        <v>586</v>
      </c>
      <c r="C32" s="24"/>
      <c r="D32" s="24"/>
      <c r="E32" s="24"/>
      <c r="F32" s="11">
        <f t="shared" si="0"/>
        <v>0</v>
      </c>
      <c r="G32" s="16">
        <f t="shared" si="1"/>
        <v>0</v>
      </c>
    </row>
    <row r="33" ht="20" customHeight="1" spans="1:7">
      <c r="A33" s="22" t="s">
        <v>27</v>
      </c>
      <c r="B33" s="23" t="s">
        <v>580</v>
      </c>
      <c r="C33" s="26" t="s">
        <v>507</v>
      </c>
      <c r="D33" s="24">
        <v>8674</v>
      </c>
      <c r="E33" s="24">
        <v>401</v>
      </c>
      <c r="F33" s="11">
        <f t="shared" si="0"/>
        <v>3478274</v>
      </c>
      <c r="G33" s="16">
        <f t="shared" si="1"/>
        <v>8674</v>
      </c>
    </row>
    <row r="34" ht="20" customHeight="1" spans="1:7">
      <c r="A34" s="22" t="s">
        <v>30</v>
      </c>
      <c r="B34" s="23" t="s">
        <v>264</v>
      </c>
      <c r="C34" s="26" t="s">
        <v>102</v>
      </c>
      <c r="D34" s="24">
        <v>6868</v>
      </c>
      <c r="E34" s="24">
        <v>7.1</v>
      </c>
      <c r="F34" s="11">
        <f t="shared" si="0"/>
        <v>48762.8</v>
      </c>
      <c r="G34" s="16">
        <f t="shared" si="1"/>
        <v>6868</v>
      </c>
    </row>
    <row r="35" ht="20" customHeight="1" spans="1:7">
      <c r="A35" s="22" t="s">
        <v>587</v>
      </c>
      <c r="B35" s="23" t="s">
        <v>588</v>
      </c>
      <c r="C35" s="26" t="s">
        <v>566</v>
      </c>
      <c r="D35" s="24">
        <v>9778</v>
      </c>
      <c r="E35" s="24">
        <v>88.7</v>
      </c>
      <c r="F35" s="11">
        <f t="shared" si="0"/>
        <v>867308.6</v>
      </c>
      <c r="G35" s="16">
        <f t="shared" si="1"/>
        <v>9778</v>
      </c>
    </row>
    <row r="36" ht="20" customHeight="1" spans="1:7">
      <c r="A36" s="22" t="s">
        <v>589</v>
      </c>
      <c r="B36" s="23" t="s">
        <v>590</v>
      </c>
      <c r="C36" s="26" t="s">
        <v>591</v>
      </c>
      <c r="D36" s="24"/>
      <c r="E36" s="24"/>
      <c r="F36" s="11">
        <f t="shared" si="0"/>
        <v>0</v>
      </c>
      <c r="G36" s="16">
        <f t="shared" si="1"/>
        <v>0</v>
      </c>
    </row>
    <row r="37" ht="20" customHeight="1" spans="1:7">
      <c r="A37" s="22" t="s">
        <v>27</v>
      </c>
      <c r="B37" s="23" t="s">
        <v>592</v>
      </c>
      <c r="C37" s="26" t="s">
        <v>507</v>
      </c>
      <c r="D37" s="24">
        <v>9878</v>
      </c>
      <c r="E37" s="24">
        <v>301.1</v>
      </c>
      <c r="F37" s="11">
        <f t="shared" ref="F37:F68" si="2">ROUND(D37*E37,2)</f>
        <v>2974265.8</v>
      </c>
      <c r="G37" s="16">
        <f t="shared" si="1"/>
        <v>9878</v>
      </c>
    </row>
    <row r="38" ht="20" customHeight="1" spans="1:7">
      <c r="A38" s="22" t="s">
        <v>30</v>
      </c>
      <c r="B38" s="23" t="s">
        <v>565</v>
      </c>
      <c r="C38" s="26" t="s">
        <v>566</v>
      </c>
      <c r="D38" s="24">
        <v>6868</v>
      </c>
      <c r="E38" s="24">
        <v>190.1</v>
      </c>
      <c r="F38" s="11">
        <f t="shared" si="2"/>
        <v>1305606.8</v>
      </c>
      <c r="G38" s="16">
        <f t="shared" si="1"/>
        <v>6868</v>
      </c>
    </row>
    <row r="39" ht="20" customHeight="1" spans="1:7">
      <c r="A39" s="22" t="s">
        <v>69</v>
      </c>
      <c r="B39" s="23" t="s">
        <v>593</v>
      </c>
      <c r="C39" s="26" t="s">
        <v>507</v>
      </c>
      <c r="D39" s="24">
        <v>89579</v>
      </c>
      <c r="E39" s="24">
        <v>78.1</v>
      </c>
      <c r="F39" s="11">
        <f t="shared" si="2"/>
        <v>6996119.9</v>
      </c>
      <c r="G39" s="16">
        <f t="shared" si="1"/>
        <v>89579</v>
      </c>
    </row>
    <row r="40" ht="20" customHeight="1" spans="1:7">
      <c r="A40" s="22" t="s">
        <v>594</v>
      </c>
      <c r="B40" s="23" t="s">
        <v>595</v>
      </c>
      <c r="C40" s="24"/>
      <c r="D40" s="24"/>
      <c r="E40" s="24"/>
      <c r="F40" s="11">
        <f t="shared" si="2"/>
        <v>0</v>
      </c>
      <c r="G40" s="16">
        <f t="shared" si="1"/>
        <v>0</v>
      </c>
    </row>
    <row r="41" ht="20" customHeight="1" spans="1:7">
      <c r="A41" s="22" t="s">
        <v>27</v>
      </c>
      <c r="B41" s="25" t="s">
        <v>596</v>
      </c>
      <c r="C41" s="26" t="s">
        <v>507</v>
      </c>
      <c r="D41" s="24">
        <v>33211</v>
      </c>
      <c r="E41" s="24">
        <v>203.1</v>
      </c>
      <c r="F41" s="11">
        <f t="shared" si="2"/>
        <v>6745154.1</v>
      </c>
      <c r="G41" s="16">
        <f t="shared" si="1"/>
        <v>33211</v>
      </c>
    </row>
    <row r="42" ht="20" customHeight="1" spans="1:7">
      <c r="A42" s="22" t="s">
        <v>30</v>
      </c>
      <c r="B42" s="23" t="s">
        <v>597</v>
      </c>
      <c r="C42" s="26" t="s">
        <v>507</v>
      </c>
      <c r="D42" s="24">
        <v>3212.1</v>
      </c>
      <c r="E42" s="24">
        <v>344</v>
      </c>
      <c r="F42" s="11">
        <f t="shared" si="2"/>
        <v>1104962.4</v>
      </c>
      <c r="G42" s="16">
        <f t="shared" si="1"/>
        <v>3212.1</v>
      </c>
    </row>
    <row r="43" ht="20" customHeight="1" spans="1:7">
      <c r="A43" s="22" t="s">
        <v>69</v>
      </c>
      <c r="B43" s="23" t="s">
        <v>598</v>
      </c>
      <c r="C43" s="26" t="s">
        <v>507</v>
      </c>
      <c r="D43" s="24">
        <v>3231.1</v>
      </c>
      <c r="E43" s="24">
        <v>501.2</v>
      </c>
      <c r="F43" s="11">
        <f t="shared" si="2"/>
        <v>1619427.32</v>
      </c>
      <c r="G43" s="16">
        <f t="shared" si="1"/>
        <v>3231.1</v>
      </c>
    </row>
    <row r="44" ht="20" customHeight="1" spans="1:7">
      <c r="A44" s="22" t="s">
        <v>599</v>
      </c>
      <c r="B44" s="23" t="s">
        <v>600</v>
      </c>
      <c r="C44" s="26" t="s">
        <v>591</v>
      </c>
      <c r="D44" s="24"/>
      <c r="E44" s="24"/>
      <c r="F44" s="11">
        <f t="shared" si="2"/>
        <v>0</v>
      </c>
      <c r="G44" s="16">
        <f t="shared" si="1"/>
        <v>0</v>
      </c>
    </row>
    <row r="45" ht="20" customHeight="1" spans="1:7">
      <c r="A45" s="22" t="s">
        <v>27</v>
      </c>
      <c r="B45" s="23" t="s">
        <v>601</v>
      </c>
      <c r="C45" s="26" t="s">
        <v>507</v>
      </c>
      <c r="D45" s="24">
        <v>32216</v>
      </c>
      <c r="E45" s="24">
        <v>422.8</v>
      </c>
      <c r="F45" s="11">
        <f t="shared" si="2"/>
        <v>13620924.8</v>
      </c>
      <c r="G45" s="16">
        <f t="shared" si="1"/>
        <v>32216</v>
      </c>
    </row>
    <row r="46" ht="20" customHeight="1" spans="1:7">
      <c r="A46" s="22" t="s">
        <v>30</v>
      </c>
      <c r="B46" s="23" t="s">
        <v>602</v>
      </c>
      <c r="C46" s="26" t="s">
        <v>80</v>
      </c>
      <c r="D46" s="24">
        <v>5342</v>
      </c>
      <c r="E46" s="24">
        <v>52.1</v>
      </c>
      <c r="F46" s="11">
        <f t="shared" si="2"/>
        <v>278318.2</v>
      </c>
      <c r="G46" s="16">
        <f t="shared" si="1"/>
        <v>5342</v>
      </c>
    </row>
    <row r="47" ht="20" customHeight="1" spans="1:7">
      <c r="A47" s="22" t="s">
        <v>69</v>
      </c>
      <c r="B47" s="23" t="s">
        <v>603</v>
      </c>
      <c r="C47" s="26" t="s">
        <v>102</v>
      </c>
      <c r="D47" s="24">
        <v>4324</v>
      </c>
      <c r="E47" s="24">
        <v>13.1</v>
      </c>
      <c r="F47" s="11">
        <f t="shared" si="2"/>
        <v>56644.4</v>
      </c>
      <c r="G47" s="16">
        <f t="shared" si="1"/>
        <v>4324</v>
      </c>
    </row>
    <row r="48" ht="20" customHeight="1" spans="1:7">
      <c r="A48" s="22" t="s">
        <v>76</v>
      </c>
      <c r="B48" s="23" t="s">
        <v>264</v>
      </c>
      <c r="C48" s="26" t="s">
        <v>102</v>
      </c>
      <c r="D48" s="24">
        <v>7847</v>
      </c>
      <c r="E48" s="24">
        <v>10</v>
      </c>
      <c r="F48" s="11">
        <f t="shared" si="2"/>
        <v>78470</v>
      </c>
      <c r="G48" s="16">
        <f t="shared" si="1"/>
        <v>7847</v>
      </c>
    </row>
    <row r="49" ht="20" customHeight="1" spans="1:7">
      <c r="A49" s="22" t="s">
        <v>78</v>
      </c>
      <c r="B49" s="23" t="s">
        <v>604</v>
      </c>
      <c r="C49" s="26" t="s">
        <v>80</v>
      </c>
      <c r="D49" s="24">
        <v>7574</v>
      </c>
      <c r="E49" s="24">
        <v>56</v>
      </c>
      <c r="F49" s="11">
        <f t="shared" si="2"/>
        <v>424144</v>
      </c>
      <c r="G49" s="16">
        <f t="shared" si="1"/>
        <v>7574</v>
      </c>
    </row>
    <row r="50" ht="20" customHeight="1" spans="1:7">
      <c r="A50" s="22" t="s">
        <v>81</v>
      </c>
      <c r="B50" s="23" t="s">
        <v>605</v>
      </c>
      <c r="C50" s="26" t="s">
        <v>80</v>
      </c>
      <c r="D50" s="24">
        <v>7352</v>
      </c>
      <c r="E50" s="24">
        <v>100.8</v>
      </c>
      <c r="F50" s="11">
        <f t="shared" si="2"/>
        <v>741081.6</v>
      </c>
      <c r="G50" s="16">
        <f t="shared" si="1"/>
        <v>7352</v>
      </c>
    </row>
    <row r="51" ht="20" customHeight="1" spans="1:7">
      <c r="A51" s="22" t="s">
        <v>96</v>
      </c>
      <c r="B51" s="23" t="s">
        <v>606</v>
      </c>
      <c r="C51" s="26" t="s">
        <v>80</v>
      </c>
      <c r="D51" s="24">
        <v>657</v>
      </c>
      <c r="E51" s="24">
        <v>45.1</v>
      </c>
      <c r="F51" s="11">
        <f t="shared" si="2"/>
        <v>29630.7</v>
      </c>
      <c r="G51" s="16">
        <f t="shared" si="1"/>
        <v>657</v>
      </c>
    </row>
    <row r="52" ht="20" customHeight="1" spans="1:7">
      <c r="A52" s="22" t="s">
        <v>98</v>
      </c>
      <c r="B52" s="23" t="s">
        <v>607</v>
      </c>
      <c r="C52" s="26" t="s">
        <v>80</v>
      </c>
      <c r="D52" s="24">
        <v>525</v>
      </c>
      <c r="E52" s="24">
        <v>45.3</v>
      </c>
      <c r="F52" s="11">
        <f t="shared" si="2"/>
        <v>23782.5</v>
      </c>
      <c r="G52" s="16">
        <f t="shared" si="1"/>
        <v>525</v>
      </c>
    </row>
    <row r="53" ht="20" customHeight="1" spans="1:7">
      <c r="A53" s="22" t="s">
        <v>100</v>
      </c>
      <c r="B53" s="23" t="s">
        <v>608</v>
      </c>
      <c r="C53" s="26" t="s">
        <v>80</v>
      </c>
      <c r="D53" s="24">
        <v>343.23</v>
      </c>
      <c r="E53" s="24">
        <v>89.1</v>
      </c>
      <c r="F53" s="11">
        <f t="shared" si="2"/>
        <v>30581.79</v>
      </c>
      <c r="G53" s="16">
        <f t="shared" si="1"/>
        <v>343.23</v>
      </c>
    </row>
    <row r="54" ht="20" customHeight="1" spans="1:7">
      <c r="A54" s="22" t="s">
        <v>103</v>
      </c>
      <c r="B54" s="23" t="s">
        <v>609</v>
      </c>
      <c r="C54" s="26" t="s">
        <v>80</v>
      </c>
      <c r="D54" s="24">
        <v>424</v>
      </c>
      <c r="E54" s="24">
        <v>45.1</v>
      </c>
      <c r="F54" s="11">
        <f t="shared" si="2"/>
        <v>19122.4</v>
      </c>
      <c r="G54" s="16">
        <f t="shared" si="1"/>
        <v>424</v>
      </c>
    </row>
    <row r="55" ht="20" customHeight="1" spans="1:7">
      <c r="A55" s="22" t="s">
        <v>105</v>
      </c>
      <c r="B55" s="23" t="s">
        <v>610</v>
      </c>
      <c r="C55" s="26" t="s">
        <v>80</v>
      </c>
      <c r="D55" s="24">
        <v>347</v>
      </c>
      <c r="E55" s="24">
        <v>49.4</v>
      </c>
      <c r="F55" s="11">
        <f t="shared" si="2"/>
        <v>17141.8</v>
      </c>
      <c r="G55" s="16">
        <f t="shared" si="1"/>
        <v>347</v>
      </c>
    </row>
    <row r="56" ht="20" customHeight="1" spans="1:7">
      <c r="A56" s="22" t="s">
        <v>107</v>
      </c>
      <c r="B56" s="23" t="s">
        <v>577</v>
      </c>
      <c r="C56" s="26" t="s">
        <v>102</v>
      </c>
      <c r="D56" s="24">
        <v>4657.1</v>
      </c>
      <c r="E56" s="24">
        <v>15</v>
      </c>
      <c r="F56" s="11">
        <f t="shared" si="2"/>
        <v>69856.5</v>
      </c>
      <c r="G56" s="16">
        <f t="shared" si="1"/>
        <v>4657.1</v>
      </c>
    </row>
    <row r="57" ht="20" customHeight="1" spans="1:7">
      <c r="A57" s="22" t="s">
        <v>143</v>
      </c>
      <c r="B57" s="23" t="s">
        <v>611</v>
      </c>
      <c r="C57" s="26" t="s">
        <v>507</v>
      </c>
      <c r="D57" s="24">
        <v>7653.1</v>
      </c>
      <c r="E57" s="24">
        <v>302</v>
      </c>
      <c r="F57" s="11">
        <f t="shared" si="2"/>
        <v>2311236.2</v>
      </c>
      <c r="G57" s="16">
        <f t="shared" si="1"/>
        <v>7653.1</v>
      </c>
    </row>
    <row r="58" ht="20" customHeight="1" spans="1:7">
      <c r="A58" s="22" t="s">
        <v>145</v>
      </c>
      <c r="B58" s="23" t="s">
        <v>612</v>
      </c>
      <c r="C58" s="26" t="s">
        <v>102</v>
      </c>
      <c r="D58" s="24">
        <v>35461</v>
      </c>
      <c r="E58" s="24">
        <v>45.1</v>
      </c>
      <c r="F58" s="11">
        <f t="shared" si="2"/>
        <v>1599291.1</v>
      </c>
      <c r="G58" s="16">
        <f t="shared" si="1"/>
        <v>35461</v>
      </c>
    </row>
    <row r="59" ht="20" customHeight="1" spans="1:7">
      <c r="A59" s="22" t="s">
        <v>147</v>
      </c>
      <c r="B59" s="23" t="s">
        <v>613</v>
      </c>
      <c r="C59" s="26" t="s">
        <v>102</v>
      </c>
      <c r="D59" s="24">
        <v>7676</v>
      </c>
      <c r="E59" s="24">
        <v>30.1</v>
      </c>
      <c r="F59" s="11">
        <f t="shared" si="2"/>
        <v>231047.6</v>
      </c>
      <c r="G59" s="16">
        <f t="shared" si="1"/>
        <v>7676</v>
      </c>
    </row>
    <row r="60" ht="20" customHeight="1" spans="1:7">
      <c r="A60" s="22" t="s">
        <v>614</v>
      </c>
      <c r="B60" s="23" t="s">
        <v>615</v>
      </c>
      <c r="C60" s="26" t="s">
        <v>591</v>
      </c>
      <c r="D60" s="24"/>
      <c r="E60" s="24"/>
      <c r="F60" s="11">
        <f t="shared" si="2"/>
        <v>0</v>
      </c>
      <c r="G60" s="16">
        <f t="shared" ref="G60:G99" si="3">D60</f>
        <v>0</v>
      </c>
    </row>
    <row r="61" ht="20" customHeight="1" spans="1:7">
      <c r="A61" s="22" t="s">
        <v>27</v>
      </c>
      <c r="B61" s="23" t="s">
        <v>264</v>
      </c>
      <c r="C61" s="26" t="s">
        <v>102</v>
      </c>
      <c r="D61" s="24">
        <v>4346.1</v>
      </c>
      <c r="E61" s="24">
        <v>10.7</v>
      </c>
      <c r="F61" s="11">
        <f t="shared" si="2"/>
        <v>46503.27</v>
      </c>
      <c r="G61" s="16">
        <f t="shared" si="3"/>
        <v>4346.1</v>
      </c>
    </row>
    <row r="62" ht="20" customHeight="1" spans="1:7">
      <c r="A62" s="22" t="s">
        <v>30</v>
      </c>
      <c r="B62" s="23" t="s">
        <v>580</v>
      </c>
      <c r="C62" s="26" t="s">
        <v>507</v>
      </c>
      <c r="D62" s="24">
        <v>5431.7</v>
      </c>
      <c r="E62" s="24">
        <v>201</v>
      </c>
      <c r="F62" s="11">
        <f t="shared" si="2"/>
        <v>1091771.7</v>
      </c>
      <c r="G62" s="16">
        <f t="shared" si="3"/>
        <v>5431.7</v>
      </c>
    </row>
    <row r="63" ht="20" customHeight="1" spans="1:7">
      <c r="A63" s="22" t="s">
        <v>616</v>
      </c>
      <c r="B63" s="23" t="s">
        <v>617</v>
      </c>
      <c r="C63" s="24"/>
      <c r="D63" s="24"/>
      <c r="E63" s="24"/>
      <c r="F63" s="11">
        <f t="shared" si="2"/>
        <v>0</v>
      </c>
      <c r="G63" s="16">
        <f t="shared" si="3"/>
        <v>0</v>
      </c>
    </row>
    <row r="64" ht="20" customHeight="1" spans="1:7">
      <c r="A64" s="22" t="s">
        <v>27</v>
      </c>
      <c r="B64" s="23" t="s">
        <v>618</v>
      </c>
      <c r="C64" s="26" t="s">
        <v>507</v>
      </c>
      <c r="D64" s="24">
        <v>3423.8</v>
      </c>
      <c r="E64" s="24">
        <v>290.2</v>
      </c>
      <c r="F64" s="11">
        <f t="shared" si="2"/>
        <v>993586.76</v>
      </c>
      <c r="G64" s="16">
        <f t="shared" si="3"/>
        <v>3423.8</v>
      </c>
    </row>
    <row r="65" ht="20" customHeight="1" spans="1:7">
      <c r="A65" s="22" t="s">
        <v>30</v>
      </c>
      <c r="B65" s="23" t="s">
        <v>619</v>
      </c>
      <c r="C65" s="26" t="s">
        <v>507</v>
      </c>
      <c r="D65" s="24">
        <v>6543.1</v>
      </c>
      <c r="E65" s="24">
        <v>230</v>
      </c>
      <c r="F65" s="11">
        <f t="shared" si="2"/>
        <v>1504913</v>
      </c>
      <c r="G65" s="16">
        <f t="shared" si="3"/>
        <v>6543.1</v>
      </c>
    </row>
    <row r="66" ht="20" customHeight="1" spans="1:7">
      <c r="A66" s="22" t="s">
        <v>620</v>
      </c>
      <c r="B66" s="23" t="s">
        <v>621</v>
      </c>
      <c r="C66" s="26" t="s">
        <v>591</v>
      </c>
      <c r="D66" s="24"/>
      <c r="E66" s="24"/>
      <c r="F66" s="11">
        <f t="shared" si="2"/>
        <v>0</v>
      </c>
      <c r="G66" s="16">
        <f t="shared" si="3"/>
        <v>0</v>
      </c>
    </row>
    <row r="67" ht="20" customHeight="1" spans="1:7">
      <c r="A67" s="22" t="s">
        <v>27</v>
      </c>
      <c r="B67" s="23" t="s">
        <v>562</v>
      </c>
      <c r="C67" s="26" t="s">
        <v>507</v>
      </c>
      <c r="D67" s="24">
        <v>5565.78</v>
      </c>
      <c r="E67" s="24">
        <v>210.6</v>
      </c>
      <c r="F67" s="11">
        <f t="shared" si="2"/>
        <v>1172153.27</v>
      </c>
      <c r="G67" s="16">
        <f t="shared" si="3"/>
        <v>5565.78</v>
      </c>
    </row>
    <row r="68" ht="20" customHeight="1" spans="1:7">
      <c r="A68" s="22" t="s">
        <v>30</v>
      </c>
      <c r="B68" s="23" t="s">
        <v>563</v>
      </c>
      <c r="C68" s="26" t="s">
        <v>507</v>
      </c>
      <c r="D68" s="24">
        <v>5452.1</v>
      </c>
      <c r="E68" s="24">
        <v>305.1</v>
      </c>
      <c r="F68" s="11">
        <f t="shared" si="2"/>
        <v>1663435.71</v>
      </c>
      <c r="G68" s="16">
        <f t="shared" si="3"/>
        <v>5452.1</v>
      </c>
    </row>
    <row r="69" ht="20" customHeight="1" spans="1:7">
      <c r="A69" s="22" t="s">
        <v>69</v>
      </c>
      <c r="B69" s="23" t="s">
        <v>564</v>
      </c>
      <c r="C69" s="26" t="s">
        <v>507</v>
      </c>
      <c r="D69" s="24">
        <v>65725</v>
      </c>
      <c r="E69" s="24">
        <v>302.1</v>
      </c>
      <c r="F69" s="11">
        <f t="shared" ref="F69:F111" si="4">ROUND(D69*E69,2)</f>
        <v>19855522.5</v>
      </c>
      <c r="G69" s="16">
        <f t="shared" si="3"/>
        <v>65725</v>
      </c>
    </row>
    <row r="70" ht="20" customHeight="1" spans="1:7">
      <c r="A70" s="22" t="s">
        <v>76</v>
      </c>
      <c r="B70" s="23" t="s">
        <v>264</v>
      </c>
      <c r="C70" s="26" t="s">
        <v>102</v>
      </c>
      <c r="D70" s="24">
        <v>3434</v>
      </c>
      <c r="E70" s="24">
        <v>13.9</v>
      </c>
      <c r="F70" s="11">
        <f t="shared" si="4"/>
        <v>47732.6</v>
      </c>
      <c r="G70" s="16">
        <f t="shared" si="3"/>
        <v>3434</v>
      </c>
    </row>
    <row r="71" ht="20" customHeight="1" spans="1:7">
      <c r="A71" s="22" t="s">
        <v>78</v>
      </c>
      <c r="B71" s="23" t="s">
        <v>622</v>
      </c>
      <c r="C71" s="26" t="s">
        <v>102</v>
      </c>
      <c r="D71" s="24">
        <v>6456</v>
      </c>
      <c r="E71" s="24">
        <v>39.8</v>
      </c>
      <c r="F71" s="11">
        <f t="shared" si="4"/>
        <v>256948.8</v>
      </c>
      <c r="G71" s="16">
        <f t="shared" si="3"/>
        <v>6456</v>
      </c>
    </row>
    <row r="72" ht="20" customHeight="1" spans="1:7">
      <c r="A72" s="22" t="s">
        <v>623</v>
      </c>
      <c r="B72" s="23" t="s">
        <v>624</v>
      </c>
      <c r="C72" s="26" t="s">
        <v>181</v>
      </c>
      <c r="D72" s="24">
        <v>100</v>
      </c>
      <c r="E72" s="24">
        <v>1000</v>
      </c>
      <c r="F72" s="11">
        <f t="shared" si="4"/>
        <v>100000</v>
      </c>
      <c r="G72" s="16">
        <f t="shared" si="3"/>
        <v>100</v>
      </c>
    </row>
    <row r="73" ht="20" customHeight="1" spans="1:7">
      <c r="A73" s="22" t="s">
        <v>625</v>
      </c>
      <c r="B73" s="23" t="s">
        <v>626</v>
      </c>
      <c r="C73" s="24"/>
      <c r="D73" s="24"/>
      <c r="E73" s="24"/>
      <c r="F73" s="11">
        <f t="shared" si="4"/>
        <v>0</v>
      </c>
      <c r="G73" s="16">
        <f t="shared" si="3"/>
        <v>0</v>
      </c>
    </row>
    <row r="74" ht="20" customHeight="1" spans="1:7">
      <c r="A74" s="22" t="s">
        <v>27</v>
      </c>
      <c r="B74" s="23" t="s">
        <v>264</v>
      </c>
      <c r="C74" s="26" t="s">
        <v>102</v>
      </c>
      <c r="D74" s="24">
        <v>13676</v>
      </c>
      <c r="E74" s="24">
        <v>10</v>
      </c>
      <c r="F74" s="11">
        <f t="shared" si="4"/>
        <v>136760</v>
      </c>
      <c r="G74" s="16">
        <f t="shared" si="3"/>
        <v>13676</v>
      </c>
    </row>
    <row r="75" ht="20" customHeight="1" spans="1:7">
      <c r="A75" s="22" t="s">
        <v>30</v>
      </c>
      <c r="B75" s="23" t="s">
        <v>580</v>
      </c>
      <c r="C75" s="26" t="s">
        <v>507</v>
      </c>
      <c r="D75" s="24">
        <v>56424</v>
      </c>
      <c r="E75" s="24">
        <v>201</v>
      </c>
      <c r="F75" s="11">
        <f t="shared" si="4"/>
        <v>11341224</v>
      </c>
      <c r="G75" s="16">
        <f t="shared" si="3"/>
        <v>56424</v>
      </c>
    </row>
    <row r="76" ht="20" customHeight="1" spans="1:7">
      <c r="A76" s="22" t="s">
        <v>627</v>
      </c>
      <c r="B76" s="23" t="s">
        <v>560</v>
      </c>
      <c r="C76" s="26" t="s">
        <v>591</v>
      </c>
      <c r="D76" s="24"/>
      <c r="E76" s="24"/>
      <c r="F76" s="11">
        <f t="shared" si="4"/>
        <v>0</v>
      </c>
      <c r="G76" s="16">
        <f t="shared" si="3"/>
        <v>0</v>
      </c>
    </row>
    <row r="77" ht="20" customHeight="1" spans="1:7">
      <c r="A77" s="22" t="s">
        <v>27</v>
      </c>
      <c r="B77" s="23" t="s">
        <v>628</v>
      </c>
      <c r="C77" s="26" t="s">
        <v>102</v>
      </c>
      <c r="D77" s="24">
        <v>4653</v>
      </c>
      <c r="E77" s="24">
        <v>200</v>
      </c>
      <c r="F77" s="11">
        <f t="shared" si="4"/>
        <v>930600</v>
      </c>
      <c r="G77" s="16">
        <f t="shared" si="3"/>
        <v>4653</v>
      </c>
    </row>
    <row r="78" ht="20" customHeight="1" spans="1:7">
      <c r="A78" s="22" t="s">
        <v>30</v>
      </c>
      <c r="B78" s="23" t="s">
        <v>629</v>
      </c>
      <c r="C78" s="26" t="s">
        <v>80</v>
      </c>
      <c r="D78" s="24">
        <v>26565</v>
      </c>
      <c r="E78" s="24">
        <v>45.1</v>
      </c>
      <c r="F78" s="11">
        <f t="shared" si="4"/>
        <v>1198081.5</v>
      </c>
      <c r="G78" s="16">
        <f t="shared" si="3"/>
        <v>26565</v>
      </c>
    </row>
    <row r="79" ht="20" customHeight="1" spans="1:7">
      <c r="A79" s="22" t="s">
        <v>69</v>
      </c>
      <c r="B79" s="23" t="s">
        <v>630</v>
      </c>
      <c r="C79" s="26" t="s">
        <v>80</v>
      </c>
      <c r="D79" s="24">
        <v>64562</v>
      </c>
      <c r="E79" s="24">
        <v>40.1</v>
      </c>
      <c r="F79" s="11">
        <f t="shared" si="4"/>
        <v>2588936.2</v>
      </c>
      <c r="G79" s="16">
        <f t="shared" si="3"/>
        <v>64562</v>
      </c>
    </row>
    <row r="80" ht="20" customHeight="1" spans="1:7">
      <c r="A80" s="22" t="s">
        <v>76</v>
      </c>
      <c r="B80" s="23" t="s">
        <v>631</v>
      </c>
      <c r="C80" s="26" t="s">
        <v>566</v>
      </c>
      <c r="D80" s="24">
        <v>5643</v>
      </c>
      <c r="E80" s="24">
        <v>104</v>
      </c>
      <c r="F80" s="11">
        <f t="shared" si="4"/>
        <v>586872</v>
      </c>
      <c r="G80" s="16">
        <f t="shared" si="3"/>
        <v>5643</v>
      </c>
    </row>
    <row r="81" ht="20" customHeight="1" spans="1:7">
      <c r="A81" s="22" t="s">
        <v>78</v>
      </c>
      <c r="B81" s="23" t="s">
        <v>632</v>
      </c>
      <c r="C81" s="26" t="s">
        <v>80</v>
      </c>
      <c r="D81" s="24">
        <v>4356</v>
      </c>
      <c r="E81" s="24">
        <v>20</v>
      </c>
      <c r="F81" s="11">
        <f t="shared" si="4"/>
        <v>87120</v>
      </c>
      <c r="G81" s="16">
        <f t="shared" si="3"/>
        <v>4356</v>
      </c>
    </row>
    <row r="82" ht="20" customHeight="1" spans="1:7">
      <c r="A82" s="22" t="s">
        <v>81</v>
      </c>
      <c r="B82" s="23" t="s">
        <v>633</v>
      </c>
      <c r="C82" s="26" t="s">
        <v>80</v>
      </c>
      <c r="D82" s="24">
        <v>6565</v>
      </c>
      <c r="E82" s="24">
        <v>20</v>
      </c>
      <c r="F82" s="11">
        <f t="shared" si="4"/>
        <v>131300</v>
      </c>
      <c r="G82" s="16">
        <f t="shared" si="3"/>
        <v>6565</v>
      </c>
    </row>
    <row r="83" ht="20" customHeight="1" spans="1:7">
      <c r="A83" s="22" t="s">
        <v>96</v>
      </c>
      <c r="B83" s="23" t="s">
        <v>634</v>
      </c>
      <c r="C83" s="26" t="s">
        <v>566</v>
      </c>
      <c r="D83" s="24">
        <v>642</v>
      </c>
      <c r="E83" s="24">
        <v>40</v>
      </c>
      <c r="F83" s="11">
        <f t="shared" si="4"/>
        <v>25680</v>
      </c>
      <c r="G83" s="16">
        <f t="shared" si="3"/>
        <v>642</v>
      </c>
    </row>
    <row r="84" ht="20" customHeight="1" spans="1:7">
      <c r="A84" s="22" t="s">
        <v>98</v>
      </c>
      <c r="B84" s="23" t="s">
        <v>635</v>
      </c>
      <c r="C84" s="26" t="s">
        <v>469</v>
      </c>
      <c r="D84" s="24">
        <v>2654</v>
      </c>
      <c r="E84" s="24">
        <v>200.5</v>
      </c>
      <c r="F84" s="11">
        <f t="shared" si="4"/>
        <v>532127</v>
      </c>
      <c r="G84" s="16">
        <f t="shared" si="3"/>
        <v>2654</v>
      </c>
    </row>
    <row r="85" ht="20" customHeight="1" spans="1:7">
      <c r="A85" s="22" t="s">
        <v>100</v>
      </c>
      <c r="B85" s="23" t="s">
        <v>636</v>
      </c>
      <c r="C85" s="26" t="s">
        <v>507</v>
      </c>
      <c r="D85" s="24">
        <v>5645</v>
      </c>
      <c r="E85" s="24">
        <v>450.1</v>
      </c>
      <c r="F85" s="11">
        <f t="shared" si="4"/>
        <v>2540814.5</v>
      </c>
      <c r="G85" s="16">
        <f t="shared" si="3"/>
        <v>5645</v>
      </c>
    </row>
    <row r="86" ht="20" customHeight="1" spans="1:7">
      <c r="A86" s="22" t="s">
        <v>637</v>
      </c>
      <c r="B86" s="23" t="s">
        <v>638</v>
      </c>
      <c r="C86" s="24"/>
      <c r="D86" s="24"/>
      <c r="E86" s="24"/>
      <c r="F86" s="11">
        <f t="shared" si="4"/>
        <v>0</v>
      </c>
      <c r="G86" s="16">
        <f t="shared" si="3"/>
        <v>0</v>
      </c>
    </row>
    <row r="87" ht="20" customHeight="1" spans="1:7">
      <c r="A87" s="22" t="s">
        <v>27</v>
      </c>
      <c r="B87" s="23" t="s">
        <v>639</v>
      </c>
      <c r="C87" s="26" t="s">
        <v>566</v>
      </c>
      <c r="D87" s="24">
        <v>6452.1</v>
      </c>
      <c r="E87" s="24">
        <v>200.1</v>
      </c>
      <c r="F87" s="11">
        <f t="shared" si="4"/>
        <v>1291065.21</v>
      </c>
      <c r="G87" s="16">
        <f t="shared" si="3"/>
        <v>6452.1</v>
      </c>
    </row>
    <row r="88" ht="20" customHeight="1" spans="1:7">
      <c r="A88" s="22" t="s">
        <v>30</v>
      </c>
      <c r="B88" s="23" t="s">
        <v>640</v>
      </c>
      <c r="C88" s="26" t="s">
        <v>566</v>
      </c>
      <c r="D88" s="24">
        <v>6254</v>
      </c>
      <c r="E88" s="24">
        <v>201.6</v>
      </c>
      <c r="F88" s="11">
        <f t="shared" si="4"/>
        <v>1260806.4</v>
      </c>
      <c r="G88" s="16">
        <f t="shared" si="3"/>
        <v>6254</v>
      </c>
    </row>
    <row r="89" ht="20" customHeight="1" spans="1:7">
      <c r="A89" s="22" t="s">
        <v>69</v>
      </c>
      <c r="B89" s="23" t="s">
        <v>641</v>
      </c>
      <c r="C89" s="26" t="s">
        <v>80</v>
      </c>
      <c r="D89" s="24">
        <v>890</v>
      </c>
      <c r="E89" s="24">
        <v>178.3</v>
      </c>
      <c r="F89" s="11">
        <f t="shared" si="4"/>
        <v>158687</v>
      </c>
      <c r="G89" s="16">
        <f t="shared" si="3"/>
        <v>890</v>
      </c>
    </row>
    <row r="90" ht="20" customHeight="1" spans="1:7">
      <c r="A90" s="22" t="s">
        <v>76</v>
      </c>
      <c r="B90" s="23" t="s">
        <v>642</v>
      </c>
      <c r="C90" s="26" t="s">
        <v>584</v>
      </c>
      <c r="D90" s="24">
        <v>879</v>
      </c>
      <c r="E90" s="24">
        <v>34.2</v>
      </c>
      <c r="F90" s="11">
        <f t="shared" si="4"/>
        <v>30061.8</v>
      </c>
      <c r="G90" s="16">
        <f t="shared" si="3"/>
        <v>879</v>
      </c>
    </row>
    <row r="91" ht="20" customHeight="1" spans="1:7">
      <c r="A91" s="22" t="s">
        <v>643</v>
      </c>
      <c r="B91" s="23" t="s">
        <v>644</v>
      </c>
      <c r="C91" s="26" t="s">
        <v>566</v>
      </c>
      <c r="D91" s="24">
        <v>8634</v>
      </c>
      <c r="E91" s="24">
        <v>89.5</v>
      </c>
      <c r="F91" s="11">
        <f t="shared" si="4"/>
        <v>772743</v>
      </c>
      <c r="G91" s="16">
        <f t="shared" si="3"/>
        <v>8634</v>
      </c>
    </row>
    <row r="92" ht="20" customHeight="1" spans="1:7">
      <c r="A92" s="22" t="s">
        <v>645</v>
      </c>
      <c r="B92" s="23" t="s">
        <v>646</v>
      </c>
      <c r="C92" s="24"/>
      <c r="D92" s="24"/>
      <c r="E92" s="24"/>
      <c r="F92" s="11">
        <f t="shared" si="4"/>
        <v>0</v>
      </c>
      <c r="G92" s="16">
        <f t="shared" si="3"/>
        <v>0</v>
      </c>
    </row>
    <row r="93" ht="20" customHeight="1" spans="1:7">
      <c r="A93" s="22" t="s">
        <v>27</v>
      </c>
      <c r="B93" s="23" t="s">
        <v>647</v>
      </c>
      <c r="C93" s="26" t="s">
        <v>566</v>
      </c>
      <c r="D93" s="24">
        <v>3135</v>
      </c>
      <c r="E93" s="24">
        <v>45.6</v>
      </c>
      <c r="F93" s="11">
        <f t="shared" si="4"/>
        <v>142956</v>
      </c>
      <c r="G93" s="16">
        <f t="shared" si="3"/>
        <v>3135</v>
      </c>
    </row>
    <row r="94" ht="20" customHeight="1" spans="1:7">
      <c r="A94" s="22" t="s">
        <v>30</v>
      </c>
      <c r="B94" s="23" t="s">
        <v>648</v>
      </c>
      <c r="C94" s="26" t="s">
        <v>566</v>
      </c>
      <c r="D94" s="24">
        <v>5368</v>
      </c>
      <c r="E94" s="24">
        <v>30.4</v>
      </c>
      <c r="F94" s="11">
        <f t="shared" si="4"/>
        <v>163187.2</v>
      </c>
      <c r="G94" s="16">
        <f t="shared" si="3"/>
        <v>5368</v>
      </c>
    </row>
    <row r="95" ht="20" customHeight="1" spans="1:7">
      <c r="A95" s="22" t="s">
        <v>69</v>
      </c>
      <c r="B95" s="23" t="s">
        <v>649</v>
      </c>
      <c r="C95" s="26" t="s">
        <v>566</v>
      </c>
      <c r="D95" s="24">
        <v>2562</v>
      </c>
      <c r="E95" s="24">
        <v>90.6</v>
      </c>
      <c r="F95" s="11">
        <f t="shared" si="4"/>
        <v>232117.2</v>
      </c>
      <c r="G95" s="16">
        <f t="shared" si="3"/>
        <v>2562</v>
      </c>
    </row>
    <row r="96" ht="20" customHeight="1" spans="1:7">
      <c r="A96" s="22" t="s">
        <v>650</v>
      </c>
      <c r="B96" s="23" t="s">
        <v>651</v>
      </c>
      <c r="C96" s="26" t="s">
        <v>591</v>
      </c>
      <c r="D96" s="24"/>
      <c r="E96" s="24"/>
      <c r="F96" s="11">
        <f t="shared" si="4"/>
        <v>0</v>
      </c>
      <c r="G96" s="16">
        <f t="shared" si="3"/>
        <v>0</v>
      </c>
    </row>
    <row r="97" ht="20" customHeight="1" spans="1:7">
      <c r="A97" s="22" t="s">
        <v>27</v>
      </c>
      <c r="B97" s="23" t="s">
        <v>652</v>
      </c>
      <c r="C97" s="26" t="s">
        <v>29</v>
      </c>
      <c r="D97" s="24">
        <v>14341</v>
      </c>
      <c r="E97" s="24">
        <v>100</v>
      </c>
      <c r="F97" s="11">
        <f t="shared" si="4"/>
        <v>1434100</v>
      </c>
      <c r="G97" s="16">
        <f t="shared" si="3"/>
        <v>14341</v>
      </c>
    </row>
    <row r="98" ht="20" customHeight="1" spans="1:7">
      <c r="A98" s="22" t="s">
        <v>30</v>
      </c>
      <c r="B98" s="23" t="s">
        <v>653</v>
      </c>
      <c r="C98" s="26" t="s">
        <v>29</v>
      </c>
      <c r="D98" s="24">
        <v>4896</v>
      </c>
      <c r="E98" s="24">
        <v>100</v>
      </c>
      <c r="F98" s="11">
        <f t="shared" si="4"/>
        <v>489600</v>
      </c>
      <c r="G98" s="16">
        <f t="shared" si="3"/>
        <v>4896</v>
      </c>
    </row>
    <row r="99" ht="20" customHeight="1" spans="1:7">
      <c r="A99" s="22" t="s">
        <v>654</v>
      </c>
      <c r="B99" s="23" t="s">
        <v>655</v>
      </c>
      <c r="C99" s="26" t="s">
        <v>29</v>
      </c>
      <c r="D99" s="24">
        <v>5792</v>
      </c>
      <c r="E99" s="24">
        <v>98</v>
      </c>
      <c r="F99" s="11">
        <f t="shared" si="4"/>
        <v>567616</v>
      </c>
      <c r="G99" s="16">
        <f t="shared" si="3"/>
        <v>5792</v>
      </c>
    </row>
    <row r="100" ht="20" customHeight="1" spans="1:7">
      <c r="A100" s="22" t="s">
        <v>656</v>
      </c>
      <c r="B100" s="23" t="s">
        <v>657</v>
      </c>
      <c r="C100" s="24"/>
      <c r="D100" s="24"/>
      <c r="E100" s="24"/>
      <c r="F100" s="11">
        <f t="shared" si="4"/>
        <v>0</v>
      </c>
      <c r="G100" s="16">
        <f t="shared" ref="G100:G111" si="5">D100</f>
        <v>0</v>
      </c>
    </row>
    <row r="101" ht="20" customHeight="1" spans="1:7">
      <c r="A101" s="22" t="s">
        <v>27</v>
      </c>
      <c r="B101" s="23" t="s">
        <v>658</v>
      </c>
      <c r="C101" s="26" t="s">
        <v>102</v>
      </c>
      <c r="D101" s="24">
        <v>324.89</v>
      </c>
      <c r="E101" s="24">
        <v>503.1</v>
      </c>
      <c r="F101" s="11">
        <f t="shared" si="4"/>
        <v>163452.16</v>
      </c>
      <c r="G101" s="16">
        <f t="shared" si="5"/>
        <v>324.89</v>
      </c>
    </row>
    <row r="102" ht="20" customHeight="1" spans="1:7">
      <c r="A102" s="22" t="s">
        <v>30</v>
      </c>
      <c r="B102" s="23" t="s">
        <v>659</v>
      </c>
      <c r="C102" s="26" t="s">
        <v>102</v>
      </c>
      <c r="D102" s="24">
        <v>424.78</v>
      </c>
      <c r="E102" s="24">
        <v>490.4</v>
      </c>
      <c r="F102" s="11">
        <f t="shared" si="4"/>
        <v>208312.11</v>
      </c>
      <c r="G102" s="16">
        <f t="shared" si="5"/>
        <v>424.78</v>
      </c>
    </row>
    <row r="103" ht="20" customHeight="1" spans="1:7">
      <c r="A103" s="22" t="s">
        <v>69</v>
      </c>
      <c r="B103" s="23" t="s">
        <v>660</v>
      </c>
      <c r="C103" s="26" t="s">
        <v>102</v>
      </c>
      <c r="D103" s="24">
        <v>423.56</v>
      </c>
      <c r="E103" s="24">
        <v>309.67</v>
      </c>
      <c r="F103" s="11">
        <f t="shared" si="4"/>
        <v>131163.83</v>
      </c>
      <c r="G103" s="16">
        <f t="shared" si="5"/>
        <v>423.56</v>
      </c>
    </row>
    <row r="104" ht="20" customHeight="1" spans="1:7">
      <c r="A104" s="22" t="s">
        <v>76</v>
      </c>
      <c r="B104" s="23" t="s">
        <v>661</v>
      </c>
      <c r="C104" s="26" t="s">
        <v>102</v>
      </c>
      <c r="D104" s="24">
        <v>757.34</v>
      </c>
      <c r="E104" s="24">
        <v>189.5</v>
      </c>
      <c r="F104" s="11">
        <f t="shared" si="4"/>
        <v>143515.93</v>
      </c>
      <c r="G104" s="16">
        <f t="shared" si="5"/>
        <v>757.34</v>
      </c>
    </row>
    <row r="105" ht="20" customHeight="1" spans="1:7">
      <c r="A105" s="22" t="s">
        <v>78</v>
      </c>
      <c r="B105" s="23" t="s">
        <v>662</v>
      </c>
      <c r="C105" s="26" t="s">
        <v>102</v>
      </c>
      <c r="D105" s="24">
        <v>321.5</v>
      </c>
      <c r="E105" s="24">
        <v>278.5</v>
      </c>
      <c r="F105" s="11">
        <f t="shared" si="4"/>
        <v>89537.75</v>
      </c>
      <c r="G105" s="16">
        <f t="shared" si="5"/>
        <v>321.5</v>
      </c>
    </row>
    <row r="106" ht="20" customHeight="1" spans="1:7">
      <c r="A106" s="22" t="s">
        <v>663</v>
      </c>
      <c r="B106" s="23" t="s">
        <v>664</v>
      </c>
      <c r="C106" s="26"/>
      <c r="D106" s="24"/>
      <c r="E106" s="24"/>
      <c r="F106" s="11">
        <f t="shared" si="4"/>
        <v>0</v>
      </c>
      <c r="G106" s="16">
        <f t="shared" si="5"/>
        <v>0</v>
      </c>
    </row>
    <row r="107" ht="20" customHeight="1" spans="1:7">
      <c r="A107" s="22" t="s">
        <v>27</v>
      </c>
      <c r="B107" s="23" t="s">
        <v>665</v>
      </c>
      <c r="C107" s="26" t="s">
        <v>80</v>
      </c>
      <c r="D107" s="24">
        <v>21355</v>
      </c>
      <c r="E107" s="24">
        <v>34</v>
      </c>
      <c r="F107" s="11">
        <f t="shared" si="4"/>
        <v>726070</v>
      </c>
      <c r="G107" s="16">
        <f t="shared" si="5"/>
        <v>21355</v>
      </c>
    </row>
    <row r="108" ht="20" customHeight="1" spans="1:7">
      <c r="A108" s="22" t="s">
        <v>30</v>
      </c>
      <c r="B108" s="23" t="s">
        <v>666</v>
      </c>
      <c r="C108" s="26" t="s">
        <v>504</v>
      </c>
      <c r="D108" s="24">
        <v>278</v>
      </c>
      <c r="E108" s="24">
        <v>302.1</v>
      </c>
      <c r="F108" s="11">
        <f t="shared" si="4"/>
        <v>83983.8</v>
      </c>
      <c r="G108" s="16">
        <f t="shared" si="5"/>
        <v>278</v>
      </c>
    </row>
    <row r="109" ht="20" customHeight="1" spans="1:7">
      <c r="A109" s="22" t="s">
        <v>69</v>
      </c>
      <c r="B109" s="23" t="s">
        <v>527</v>
      </c>
      <c r="C109" s="26" t="s">
        <v>295</v>
      </c>
      <c r="D109" s="24">
        <v>10</v>
      </c>
      <c r="E109" s="24">
        <v>18092</v>
      </c>
      <c r="F109" s="11">
        <f t="shared" si="4"/>
        <v>180920</v>
      </c>
      <c r="G109" s="16">
        <f t="shared" si="5"/>
        <v>10</v>
      </c>
    </row>
    <row r="110" ht="20" customHeight="1" spans="1:7">
      <c r="A110" s="22" t="s">
        <v>76</v>
      </c>
      <c r="B110" s="23" t="s">
        <v>667</v>
      </c>
      <c r="C110" s="26" t="s">
        <v>295</v>
      </c>
      <c r="D110" s="24">
        <v>10</v>
      </c>
      <c r="E110" s="24">
        <v>19021</v>
      </c>
      <c r="F110" s="11">
        <f t="shared" si="4"/>
        <v>190210</v>
      </c>
      <c r="G110" s="16">
        <f t="shared" si="5"/>
        <v>10</v>
      </c>
    </row>
    <row r="111" ht="20" customHeight="1" spans="1:7">
      <c r="A111" s="22" t="s">
        <v>78</v>
      </c>
      <c r="B111" s="23" t="s">
        <v>668</v>
      </c>
      <c r="C111" s="26" t="s">
        <v>295</v>
      </c>
      <c r="D111" s="24">
        <v>8</v>
      </c>
      <c r="E111" s="24">
        <v>20901</v>
      </c>
      <c r="F111" s="11">
        <f t="shared" si="4"/>
        <v>167208</v>
      </c>
      <c r="G111" s="16">
        <f t="shared" si="5"/>
        <v>8</v>
      </c>
    </row>
    <row r="112" ht="20" customHeight="1" spans="1:6">
      <c r="A112" s="5" t="s">
        <v>669</v>
      </c>
      <c r="B112" s="6" t="s">
        <v>211</v>
      </c>
      <c r="C112" s="9"/>
      <c r="D112" s="10"/>
      <c r="E112" s="11"/>
      <c r="F112" s="11">
        <f>SUM(F3:F111)</f>
        <v>185521637.49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showZeros="0" view="pageBreakPreview" zoomScale="85" zoomScaleNormal="100" workbookViewId="0">
      <pane ySplit="2" topLeftCell="A3" activePane="bottomLeft" state="frozen"/>
      <selection/>
      <selection pane="bottomLeft" activeCell="F2" sqref="F$1:F$1048576"/>
    </sheetView>
  </sheetViews>
  <sheetFormatPr defaultColWidth="9.81818181818182" defaultRowHeight="14" outlineLevelCol="6"/>
  <cols>
    <col min="1" max="1" width="9.72727272727273" style="1" customWidth="1"/>
    <col min="2" max="2" width="29.1818181818182" style="2" customWidth="1"/>
    <col min="3" max="3" width="7.90909090909091" style="3" customWidth="1"/>
    <col min="4" max="4" width="10.9090909090909" style="3" customWidth="1"/>
    <col min="5" max="5" width="10.1818181818182" style="3" customWidth="1"/>
    <col min="6" max="6" width="12.9090909090909" style="3" customWidth="1"/>
    <col min="7" max="7" width="9.81818181818182" style="4"/>
    <col min="8" max="16384" width="9.81818181818182" style="2"/>
  </cols>
  <sheetData>
    <row r="1" ht="21" customHeight="1" spans="1:6">
      <c r="A1" s="5" t="s">
        <v>670</v>
      </c>
      <c r="B1" s="6"/>
      <c r="C1" s="6"/>
      <c r="D1" s="6"/>
      <c r="E1" s="6"/>
      <c r="F1" s="6"/>
    </row>
    <row r="2" ht="21" customHeight="1" spans="1:7">
      <c r="A2" s="5" t="s">
        <v>18</v>
      </c>
      <c r="B2" s="6" t="s">
        <v>19</v>
      </c>
      <c r="C2" s="6" t="s">
        <v>20</v>
      </c>
      <c r="D2" s="6" t="s">
        <v>21</v>
      </c>
      <c r="E2" s="6" t="s">
        <v>22</v>
      </c>
      <c r="F2" s="6" t="s">
        <v>23</v>
      </c>
      <c r="G2" s="4" t="s">
        <v>24</v>
      </c>
    </row>
    <row r="3" ht="21" customHeight="1" spans="1:6">
      <c r="A3" s="7" t="s">
        <v>671</v>
      </c>
      <c r="B3" s="8" t="s">
        <v>672</v>
      </c>
      <c r="C3" s="9"/>
      <c r="D3" s="9"/>
      <c r="E3" s="9"/>
      <c r="F3" s="9">
        <f>D3*E3</f>
        <v>0</v>
      </c>
    </row>
    <row r="4" ht="21" customHeight="1" spans="1:7">
      <c r="A4" s="7" t="s">
        <v>27</v>
      </c>
      <c r="B4" s="8" t="s">
        <v>673</v>
      </c>
      <c r="C4" s="9" t="s">
        <v>80</v>
      </c>
      <c r="D4" s="10">
        <v>4865.3</v>
      </c>
      <c r="E4" s="11">
        <v>834.25</v>
      </c>
      <c r="F4" s="11">
        <f>ROUND(D4*E4,2)</f>
        <v>4058876.53</v>
      </c>
      <c r="G4" s="4">
        <f t="shared" ref="G4:G12" si="0">D4</f>
        <v>4865.3</v>
      </c>
    </row>
    <row r="5" ht="21" customHeight="1" spans="1:7">
      <c r="A5" s="7" t="s">
        <v>30</v>
      </c>
      <c r="B5" s="8" t="s">
        <v>674</v>
      </c>
      <c r="C5" s="9" t="s">
        <v>80</v>
      </c>
      <c r="D5" s="10">
        <v>3751.1</v>
      </c>
      <c r="E5" s="11">
        <v>413.09</v>
      </c>
      <c r="F5" s="11">
        <f t="shared" ref="F5:F48" si="1">ROUND(D5*E5,2)</f>
        <v>1549541.9</v>
      </c>
      <c r="G5" s="4">
        <f t="shared" si="0"/>
        <v>3751.1</v>
      </c>
    </row>
    <row r="6" ht="21" customHeight="1" spans="1:7">
      <c r="A6" s="7" t="s">
        <v>675</v>
      </c>
      <c r="B6" s="8" t="s">
        <v>676</v>
      </c>
      <c r="C6" s="9"/>
      <c r="D6" s="9"/>
      <c r="E6" s="9"/>
      <c r="F6" s="11">
        <f t="shared" si="1"/>
        <v>0</v>
      </c>
      <c r="G6" s="4">
        <f t="shared" si="0"/>
        <v>0</v>
      </c>
    </row>
    <row r="7" ht="21" customHeight="1" spans="1:7">
      <c r="A7" s="7" t="s">
        <v>27</v>
      </c>
      <c r="B7" s="8" t="s">
        <v>677</v>
      </c>
      <c r="C7" s="9" t="s">
        <v>80</v>
      </c>
      <c r="D7" s="10">
        <v>2866</v>
      </c>
      <c r="E7" s="11">
        <v>295.43</v>
      </c>
      <c r="F7" s="11">
        <f t="shared" si="1"/>
        <v>846702.38</v>
      </c>
      <c r="G7" s="4">
        <f t="shared" si="0"/>
        <v>2866</v>
      </c>
    </row>
    <row r="8" ht="21" customHeight="1" spans="1:7">
      <c r="A8" s="7" t="s">
        <v>30</v>
      </c>
      <c r="B8" s="8" t="s">
        <v>678</v>
      </c>
      <c r="C8" s="9" t="s">
        <v>80</v>
      </c>
      <c r="D8" s="10">
        <v>300</v>
      </c>
      <c r="E8" s="11">
        <v>415.97</v>
      </c>
      <c r="F8" s="11">
        <f t="shared" si="1"/>
        <v>124791</v>
      </c>
      <c r="G8" s="4">
        <f t="shared" si="0"/>
        <v>300</v>
      </c>
    </row>
    <row r="9" ht="21" customHeight="1" spans="1:7">
      <c r="A9" s="7" t="s">
        <v>679</v>
      </c>
      <c r="B9" s="8" t="s">
        <v>680</v>
      </c>
      <c r="C9" s="9"/>
      <c r="D9" s="9"/>
      <c r="E9" s="9"/>
      <c r="F9" s="11">
        <f t="shared" si="1"/>
        <v>0</v>
      </c>
      <c r="G9" s="4">
        <f t="shared" si="0"/>
        <v>0</v>
      </c>
    </row>
    <row r="10" ht="21" customHeight="1" spans="1:7">
      <c r="A10" s="7" t="s">
        <v>27</v>
      </c>
      <c r="B10" s="8" t="s">
        <v>681</v>
      </c>
      <c r="C10" s="9" t="s">
        <v>181</v>
      </c>
      <c r="D10" s="10">
        <v>24</v>
      </c>
      <c r="E10" s="11">
        <v>1705.63</v>
      </c>
      <c r="F10" s="11">
        <f t="shared" si="1"/>
        <v>40935.12</v>
      </c>
      <c r="G10" s="4">
        <f t="shared" si="0"/>
        <v>24</v>
      </c>
    </row>
    <row r="11" ht="21" customHeight="1" spans="1:7">
      <c r="A11" s="7" t="s">
        <v>30</v>
      </c>
      <c r="B11" s="8" t="s">
        <v>682</v>
      </c>
      <c r="C11" s="9" t="s">
        <v>181</v>
      </c>
      <c r="D11" s="10">
        <v>2</v>
      </c>
      <c r="E11" s="11">
        <v>1705.63</v>
      </c>
      <c r="F11" s="11">
        <f t="shared" si="1"/>
        <v>3411.26</v>
      </c>
      <c r="G11" s="4">
        <f t="shared" si="0"/>
        <v>2</v>
      </c>
    </row>
    <row r="12" ht="21" customHeight="1" spans="1:7">
      <c r="A12" s="7" t="s">
        <v>69</v>
      </c>
      <c r="B12" s="8" t="s">
        <v>683</v>
      </c>
      <c r="C12" s="9" t="s">
        <v>181</v>
      </c>
      <c r="D12" s="10">
        <v>1</v>
      </c>
      <c r="E12" s="11">
        <v>1967.65</v>
      </c>
      <c r="F12" s="11">
        <f t="shared" si="1"/>
        <v>1967.65</v>
      </c>
      <c r="G12" s="4">
        <f t="shared" si="0"/>
        <v>1</v>
      </c>
    </row>
    <row r="13" ht="21" customHeight="1" spans="1:7">
      <c r="A13" s="7" t="s">
        <v>684</v>
      </c>
      <c r="B13" s="8" t="s">
        <v>685</v>
      </c>
      <c r="C13" s="9"/>
      <c r="D13" s="9"/>
      <c r="E13" s="9"/>
      <c r="F13" s="11">
        <f t="shared" si="1"/>
        <v>0</v>
      </c>
      <c r="G13" s="4">
        <f t="shared" ref="G13:G37" si="2">D13</f>
        <v>0</v>
      </c>
    </row>
    <row r="14" ht="21" customHeight="1" spans="1:7">
      <c r="A14" s="7" t="s">
        <v>27</v>
      </c>
      <c r="B14" s="8" t="s">
        <v>686</v>
      </c>
      <c r="C14" s="9" t="s">
        <v>181</v>
      </c>
      <c r="D14" s="10">
        <v>20</v>
      </c>
      <c r="E14" s="11">
        <v>6382.95</v>
      </c>
      <c r="F14" s="11">
        <f t="shared" si="1"/>
        <v>127659</v>
      </c>
      <c r="G14" s="4">
        <f t="shared" si="2"/>
        <v>20</v>
      </c>
    </row>
    <row r="15" ht="21" customHeight="1" spans="1:7">
      <c r="A15" s="7" t="s">
        <v>30</v>
      </c>
      <c r="B15" s="8" t="s">
        <v>687</v>
      </c>
      <c r="C15" s="9" t="s">
        <v>181</v>
      </c>
      <c r="D15" s="10">
        <v>88</v>
      </c>
      <c r="E15" s="11">
        <v>7137.27</v>
      </c>
      <c r="F15" s="11">
        <f t="shared" si="1"/>
        <v>628079.76</v>
      </c>
      <c r="G15" s="4">
        <f t="shared" si="2"/>
        <v>88</v>
      </c>
    </row>
    <row r="16" ht="21" customHeight="1" spans="1:7">
      <c r="A16" s="7" t="s">
        <v>69</v>
      </c>
      <c r="B16" s="8" t="s">
        <v>688</v>
      </c>
      <c r="C16" s="9" t="s">
        <v>181</v>
      </c>
      <c r="D16" s="10">
        <v>7</v>
      </c>
      <c r="E16" s="11">
        <v>6382.95</v>
      </c>
      <c r="F16" s="11">
        <f t="shared" si="1"/>
        <v>44680.65</v>
      </c>
      <c r="G16" s="4">
        <f t="shared" si="2"/>
        <v>7</v>
      </c>
    </row>
    <row r="17" ht="21" customHeight="1" spans="1:7">
      <c r="A17" s="7" t="s">
        <v>76</v>
      </c>
      <c r="B17" s="8" t="s">
        <v>689</v>
      </c>
      <c r="C17" s="9" t="s">
        <v>181</v>
      </c>
      <c r="D17" s="10">
        <v>181</v>
      </c>
      <c r="E17" s="11">
        <v>1664.98</v>
      </c>
      <c r="F17" s="11">
        <f t="shared" si="1"/>
        <v>301361.38</v>
      </c>
      <c r="G17" s="4">
        <f t="shared" si="2"/>
        <v>181</v>
      </c>
    </row>
    <row r="18" ht="21" customHeight="1" spans="1:7">
      <c r="A18" s="7" t="s">
        <v>690</v>
      </c>
      <c r="B18" s="8" t="s">
        <v>691</v>
      </c>
      <c r="C18" s="9"/>
      <c r="D18" s="9"/>
      <c r="E18" s="9"/>
      <c r="F18" s="11">
        <f t="shared" si="1"/>
        <v>0</v>
      </c>
      <c r="G18" s="4">
        <f t="shared" si="2"/>
        <v>0</v>
      </c>
    </row>
    <row r="19" ht="21" customHeight="1" spans="1:7">
      <c r="A19" s="7" t="s">
        <v>27</v>
      </c>
      <c r="B19" s="8" t="s">
        <v>692</v>
      </c>
      <c r="C19" s="9" t="s">
        <v>80</v>
      </c>
      <c r="D19" s="10">
        <v>141.8</v>
      </c>
      <c r="E19" s="11">
        <v>572.24</v>
      </c>
      <c r="F19" s="11">
        <f t="shared" si="1"/>
        <v>81143.63</v>
      </c>
      <c r="G19" s="4">
        <f t="shared" si="2"/>
        <v>141.8</v>
      </c>
    </row>
    <row r="20" ht="21" customHeight="1" spans="1:7">
      <c r="A20" s="7" t="s">
        <v>30</v>
      </c>
      <c r="B20" s="8" t="s">
        <v>693</v>
      </c>
      <c r="C20" s="9" t="s">
        <v>80</v>
      </c>
      <c r="D20" s="10">
        <v>553.9</v>
      </c>
      <c r="E20" s="11">
        <v>427.03</v>
      </c>
      <c r="F20" s="11">
        <f t="shared" si="1"/>
        <v>236531.92</v>
      </c>
      <c r="G20" s="4">
        <f t="shared" si="2"/>
        <v>553.9</v>
      </c>
    </row>
    <row r="21" ht="21" customHeight="1" spans="1:7">
      <c r="A21" s="7" t="s">
        <v>69</v>
      </c>
      <c r="B21" s="8" t="s">
        <v>694</v>
      </c>
      <c r="C21" s="9" t="s">
        <v>80</v>
      </c>
      <c r="D21" s="10">
        <v>34.7</v>
      </c>
      <c r="E21" s="11">
        <v>285.16</v>
      </c>
      <c r="F21" s="11">
        <f t="shared" si="1"/>
        <v>9895.05</v>
      </c>
      <c r="G21" s="4">
        <f t="shared" si="2"/>
        <v>34.7</v>
      </c>
    </row>
    <row r="22" ht="21" customHeight="1" spans="1:7">
      <c r="A22" s="7" t="s">
        <v>76</v>
      </c>
      <c r="B22" s="8" t="s">
        <v>695</v>
      </c>
      <c r="C22" s="9" t="s">
        <v>80</v>
      </c>
      <c r="D22" s="10">
        <v>3138.5</v>
      </c>
      <c r="E22" s="11">
        <v>72.76</v>
      </c>
      <c r="F22" s="11">
        <f t="shared" si="1"/>
        <v>228357.26</v>
      </c>
      <c r="G22" s="4">
        <f t="shared" si="2"/>
        <v>3138.5</v>
      </c>
    </row>
    <row r="23" ht="21" customHeight="1" spans="1:7">
      <c r="A23" s="7" t="s">
        <v>78</v>
      </c>
      <c r="B23" s="8" t="s">
        <v>696</v>
      </c>
      <c r="C23" s="9" t="s">
        <v>80</v>
      </c>
      <c r="D23" s="10">
        <v>2686.7</v>
      </c>
      <c r="E23" s="11">
        <v>169.37</v>
      </c>
      <c r="F23" s="11">
        <f t="shared" si="1"/>
        <v>455046.38</v>
      </c>
      <c r="G23" s="4">
        <f t="shared" si="2"/>
        <v>2686.7</v>
      </c>
    </row>
    <row r="24" ht="21" customHeight="1" spans="1:7">
      <c r="A24" s="7" t="s">
        <v>81</v>
      </c>
      <c r="B24" s="8" t="s">
        <v>697</v>
      </c>
      <c r="C24" s="9" t="s">
        <v>80</v>
      </c>
      <c r="D24" s="10">
        <v>765</v>
      </c>
      <c r="E24" s="11">
        <v>124.91</v>
      </c>
      <c r="F24" s="11">
        <f t="shared" si="1"/>
        <v>95556.15</v>
      </c>
      <c r="G24" s="4">
        <f t="shared" si="2"/>
        <v>765</v>
      </c>
    </row>
    <row r="25" ht="21" customHeight="1" spans="1:7">
      <c r="A25" s="7" t="s">
        <v>96</v>
      </c>
      <c r="B25" s="12" t="s">
        <v>698</v>
      </c>
      <c r="C25" s="9"/>
      <c r="D25" s="10">
        <v>10397</v>
      </c>
      <c r="E25" s="11">
        <v>159.35</v>
      </c>
      <c r="F25" s="11">
        <f t="shared" si="1"/>
        <v>1656761.95</v>
      </c>
      <c r="G25" s="4">
        <f t="shared" si="2"/>
        <v>10397</v>
      </c>
    </row>
    <row r="26" ht="21" customHeight="1" spans="1:7">
      <c r="A26" s="7" t="s">
        <v>699</v>
      </c>
      <c r="B26" s="8" t="s">
        <v>700</v>
      </c>
      <c r="C26" s="9"/>
      <c r="D26" s="9"/>
      <c r="E26" s="9"/>
      <c r="F26" s="11">
        <f t="shared" si="1"/>
        <v>0</v>
      </c>
      <c r="G26" s="4">
        <f t="shared" si="2"/>
        <v>0</v>
      </c>
    </row>
    <row r="27" ht="21" customHeight="1" spans="1:7">
      <c r="A27" s="7" t="s">
        <v>27</v>
      </c>
      <c r="B27" s="8" t="s">
        <v>701</v>
      </c>
      <c r="C27" s="9" t="s">
        <v>181</v>
      </c>
      <c r="D27" s="10">
        <v>7</v>
      </c>
      <c r="E27" s="11">
        <v>1829.87</v>
      </c>
      <c r="F27" s="11">
        <f t="shared" si="1"/>
        <v>12809.09</v>
      </c>
      <c r="G27" s="4">
        <f t="shared" si="2"/>
        <v>7</v>
      </c>
    </row>
    <row r="28" ht="21" customHeight="1" spans="1:7">
      <c r="A28" s="7" t="s">
        <v>30</v>
      </c>
      <c r="B28" s="8" t="s">
        <v>702</v>
      </c>
      <c r="C28" s="9" t="s">
        <v>181</v>
      </c>
      <c r="D28" s="10">
        <v>2</v>
      </c>
      <c r="E28" s="11">
        <v>2116.47</v>
      </c>
      <c r="F28" s="11">
        <f t="shared" si="1"/>
        <v>4232.94</v>
      </c>
      <c r="G28" s="4">
        <f t="shared" si="2"/>
        <v>2</v>
      </c>
    </row>
    <row r="29" ht="21" customHeight="1" spans="1:7">
      <c r="A29" s="7" t="s">
        <v>703</v>
      </c>
      <c r="B29" s="8" t="s">
        <v>704</v>
      </c>
      <c r="C29" s="9"/>
      <c r="D29" s="9"/>
      <c r="E29" s="9"/>
      <c r="F29" s="11">
        <f t="shared" si="1"/>
        <v>0</v>
      </c>
      <c r="G29" s="4">
        <f t="shared" si="2"/>
        <v>0</v>
      </c>
    </row>
    <row r="30" ht="21" customHeight="1" spans="1:7">
      <c r="A30" s="7" t="s">
        <v>27</v>
      </c>
      <c r="B30" s="8" t="s">
        <v>705</v>
      </c>
      <c r="C30" s="9" t="s">
        <v>181</v>
      </c>
      <c r="D30" s="10">
        <v>4</v>
      </c>
      <c r="E30" s="11">
        <v>78954.66</v>
      </c>
      <c r="F30" s="11">
        <f t="shared" si="1"/>
        <v>315818.64</v>
      </c>
      <c r="G30" s="4">
        <f t="shared" si="2"/>
        <v>4</v>
      </c>
    </row>
    <row r="31" ht="21" customHeight="1" spans="1:7">
      <c r="A31" s="7" t="s">
        <v>30</v>
      </c>
      <c r="B31" s="8" t="s">
        <v>706</v>
      </c>
      <c r="C31" s="9" t="s">
        <v>181</v>
      </c>
      <c r="D31" s="10">
        <v>4</v>
      </c>
      <c r="E31" s="11">
        <v>81260.94</v>
      </c>
      <c r="F31" s="11">
        <f t="shared" si="1"/>
        <v>325043.76</v>
      </c>
      <c r="G31" s="4">
        <f t="shared" si="2"/>
        <v>4</v>
      </c>
    </row>
    <row r="32" ht="21" customHeight="1" spans="1:7">
      <c r="A32" s="7" t="s">
        <v>69</v>
      </c>
      <c r="B32" s="8" t="s">
        <v>707</v>
      </c>
      <c r="C32" s="9" t="s">
        <v>181</v>
      </c>
      <c r="D32" s="10">
        <v>0</v>
      </c>
      <c r="E32" s="9"/>
      <c r="F32" s="11">
        <f t="shared" si="1"/>
        <v>0</v>
      </c>
      <c r="G32" s="4">
        <f t="shared" si="2"/>
        <v>0</v>
      </c>
    </row>
    <row r="33" ht="21" customHeight="1" spans="1:7">
      <c r="A33" s="7" t="s">
        <v>76</v>
      </c>
      <c r="B33" s="8" t="s">
        <v>708</v>
      </c>
      <c r="C33" s="9" t="s">
        <v>181</v>
      </c>
      <c r="D33" s="10">
        <v>4</v>
      </c>
      <c r="E33" s="11">
        <v>134555.06</v>
      </c>
      <c r="F33" s="11">
        <f t="shared" si="1"/>
        <v>538220.24</v>
      </c>
      <c r="G33" s="4">
        <f t="shared" si="2"/>
        <v>4</v>
      </c>
    </row>
    <row r="34" ht="21" customHeight="1" spans="1:7">
      <c r="A34" s="7" t="s">
        <v>78</v>
      </c>
      <c r="B34" s="8" t="s">
        <v>709</v>
      </c>
      <c r="C34" s="9" t="s">
        <v>181</v>
      </c>
      <c r="D34" s="10">
        <v>6</v>
      </c>
      <c r="E34" s="11">
        <v>82755.58</v>
      </c>
      <c r="F34" s="11">
        <f t="shared" si="1"/>
        <v>496533.48</v>
      </c>
      <c r="G34" s="4">
        <f t="shared" si="2"/>
        <v>6</v>
      </c>
    </row>
    <row r="35" ht="21" customHeight="1" spans="1:7">
      <c r="A35" s="7" t="s">
        <v>81</v>
      </c>
      <c r="B35" s="8" t="s">
        <v>710</v>
      </c>
      <c r="C35" s="9" t="s">
        <v>181</v>
      </c>
      <c r="D35" s="10">
        <v>4</v>
      </c>
      <c r="E35" s="11">
        <v>81260.94</v>
      </c>
      <c r="F35" s="11">
        <f t="shared" si="1"/>
        <v>325043.76</v>
      </c>
      <c r="G35" s="4">
        <f t="shared" si="2"/>
        <v>4</v>
      </c>
    </row>
    <row r="36" ht="21" customHeight="1" spans="1:7">
      <c r="A36" s="7" t="s">
        <v>96</v>
      </c>
      <c r="B36" s="8" t="s">
        <v>711</v>
      </c>
      <c r="C36" s="9" t="s">
        <v>181</v>
      </c>
      <c r="D36" s="10">
        <v>5</v>
      </c>
      <c r="E36" s="11">
        <v>78954.66</v>
      </c>
      <c r="F36" s="11">
        <f t="shared" si="1"/>
        <v>394773.3</v>
      </c>
      <c r="G36" s="4">
        <f t="shared" si="2"/>
        <v>5</v>
      </c>
    </row>
    <row r="37" ht="21" customHeight="1" spans="1:7">
      <c r="A37" s="7" t="s">
        <v>98</v>
      </c>
      <c r="B37" s="8" t="s">
        <v>712</v>
      </c>
      <c r="C37" s="9" t="s">
        <v>181</v>
      </c>
      <c r="D37" s="10">
        <v>8</v>
      </c>
      <c r="E37" s="11">
        <v>5001.95</v>
      </c>
      <c r="F37" s="11">
        <f t="shared" si="1"/>
        <v>40015.6</v>
      </c>
      <c r="G37" s="4">
        <f t="shared" si="2"/>
        <v>8</v>
      </c>
    </row>
    <row r="38" ht="21" customHeight="1" spans="1:7">
      <c r="A38" s="7" t="s">
        <v>713</v>
      </c>
      <c r="B38" s="8" t="s">
        <v>714</v>
      </c>
      <c r="C38" s="9"/>
      <c r="D38" s="9"/>
      <c r="E38" s="9"/>
      <c r="F38" s="11">
        <f t="shared" si="1"/>
        <v>0</v>
      </c>
      <c r="G38" s="4">
        <f t="shared" ref="G38:G48" si="3">D38</f>
        <v>0</v>
      </c>
    </row>
    <row r="39" ht="21" customHeight="1" spans="1:7">
      <c r="A39" s="7" t="s">
        <v>27</v>
      </c>
      <c r="B39" s="8" t="s">
        <v>715</v>
      </c>
      <c r="C39" s="9" t="s">
        <v>80</v>
      </c>
      <c r="D39" s="10">
        <v>412.8</v>
      </c>
      <c r="E39" s="11">
        <v>71.94</v>
      </c>
      <c r="F39" s="11">
        <f t="shared" si="1"/>
        <v>29696.83</v>
      </c>
      <c r="G39" s="4">
        <f t="shared" si="3"/>
        <v>412.8</v>
      </c>
    </row>
    <row r="40" ht="21" customHeight="1" spans="1:7">
      <c r="A40" s="7" t="s">
        <v>30</v>
      </c>
      <c r="B40" s="8" t="s">
        <v>716</v>
      </c>
      <c r="C40" s="9" t="s">
        <v>80</v>
      </c>
      <c r="D40" s="10">
        <v>166.3</v>
      </c>
      <c r="E40" s="11">
        <v>1342.57</v>
      </c>
      <c r="F40" s="11">
        <f t="shared" si="1"/>
        <v>223269.39</v>
      </c>
      <c r="G40" s="4">
        <f t="shared" si="3"/>
        <v>166.3</v>
      </c>
    </row>
    <row r="41" ht="21" customHeight="1" spans="1:7">
      <c r="A41" s="7" t="s">
        <v>69</v>
      </c>
      <c r="B41" s="8" t="s">
        <v>717</v>
      </c>
      <c r="C41" s="9" t="s">
        <v>80</v>
      </c>
      <c r="D41" s="10">
        <v>800</v>
      </c>
      <c r="E41" s="11">
        <v>51.15</v>
      </c>
      <c r="F41" s="11">
        <f t="shared" si="1"/>
        <v>40920</v>
      </c>
      <c r="G41" s="4">
        <f t="shared" si="3"/>
        <v>800</v>
      </c>
    </row>
    <row r="42" ht="21" customHeight="1" spans="1:7">
      <c r="A42" s="7" t="s">
        <v>76</v>
      </c>
      <c r="B42" s="8" t="s">
        <v>718</v>
      </c>
      <c r="C42" s="9" t="s">
        <v>80</v>
      </c>
      <c r="D42" s="10">
        <v>407</v>
      </c>
      <c r="E42" s="11">
        <v>48.48</v>
      </c>
      <c r="F42" s="11">
        <f t="shared" si="1"/>
        <v>19731.36</v>
      </c>
      <c r="G42" s="4">
        <f t="shared" si="3"/>
        <v>407</v>
      </c>
    </row>
    <row r="43" ht="21" customHeight="1" spans="1:7">
      <c r="A43" s="7" t="s">
        <v>78</v>
      </c>
      <c r="B43" s="8" t="s">
        <v>719</v>
      </c>
      <c r="C43" s="9" t="s">
        <v>80</v>
      </c>
      <c r="D43" s="10">
        <v>57</v>
      </c>
      <c r="E43" s="11">
        <v>34.84</v>
      </c>
      <c r="F43" s="11">
        <f t="shared" si="1"/>
        <v>1985.88</v>
      </c>
      <c r="G43" s="4">
        <f t="shared" si="3"/>
        <v>57</v>
      </c>
    </row>
    <row r="44" ht="21" customHeight="1" spans="1:7">
      <c r="A44" s="7" t="s">
        <v>81</v>
      </c>
      <c r="B44" s="8" t="s">
        <v>720</v>
      </c>
      <c r="C44" s="9" t="s">
        <v>181</v>
      </c>
      <c r="D44" s="10">
        <v>19</v>
      </c>
      <c r="E44" s="11">
        <v>35.13</v>
      </c>
      <c r="F44" s="11">
        <f t="shared" si="1"/>
        <v>667.47</v>
      </c>
      <c r="G44" s="4">
        <f t="shared" si="3"/>
        <v>19</v>
      </c>
    </row>
    <row r="45" ht="21" customHeight="1" spans="1:7">
      <c r="A45" s="7" t="s">
        <v>96</v>
      </c>
      <c r="B45" s="8" t="s">
        <v>721</v>
      </c>
      <c r="C45" s="9" t="s">
        <v>80</v>
      </c>
      <c r="D45" s="10">
        <v>1161</v>
      </c>
      <c r="E45" s="11">
        <v>98.16</v>
      </c>
      <c r="F45" s="11">
        <f t="shared" si="1"/>
        <v>113963.76</v>
      </c>
      <c r="G45" s="4">
        <f t="shared" si="3"/>
        <v>1161</v>
      </c>
    </row>
    <row r="46" ht="21" customHeight="1" spans="1:7">
      <c r="A46" s="7" t="s">
        <v>98</v>
      </c>
      <c r="B46" s="8" t="s">
        <v>722</v>
      </c>
      <c r="C46" s="9" t="s">
        <v>80</v>
      </c>
      <c r="D46" s="10">
        <v>409.2</v>
      </c>
      <c r="E46" s="11">
        <v>51.01</v>
      </c>
      <c r="F46" s="11">
        <f t="shared" si="1"/>
        <v>20873.29</v>
      </c>
      <c r="G46" s="4">
        <f t="shared" si="3"/>
        <v>409.2</v>
      </c>
    </row>
    <row r="47" ht="21" customHeight="1" spans="1:7">
      <c r="A47" s="7" t="s">
        <v>100</v>
      </c>
      <c r="B47" s="8" t="s">
        <v>723</v>
      </c>
      <c r="C47" s="9" t="s">
        <v>724</v>
      </c>
      <c r="D47" s="10">
        <v>38</v>
      </c>
      <c r="E47" s="11">
        <v>2632.3</v>
      </c>
      <c r="F47" s="11">
        <f t="shared" si="1"/>
        <v>100027.4</v>
      </c>
      <c r="G47" s="4">
        <f t="shared" si="3"/>
        <v>38</v>
      </c>
    </row>
    <row r="48" ht="21" customHeight="1" spans="1:7">
      <c r="A48" s="7" t="s">
        <v>725</v>
      </c>
      <c r="B48" s="8" t="s">
        <v>726</v>
      </c>
      <c r="C48" s="9" t="s">
        <v>504</v>
      </c>
      <c r="D48" s="10">
        <v>4</v>
      </c>
      <c r="E48" s="11">
        <v>12125.37</v>
      </c>
      <c r="F48" s="11">
        <f t="shared" si="1"/>
        <v>48501.48</v>
      </c>
      <c r="G48" s="4">
        <f t="shared" si="3"/>
        <v>4</v>
      </c>
    </row>
    <row r="49" ht="21" customHeight="1" spans="1:6">
      <c r="A49" s="5" t="s">
        <v>727</v>
      </c>
      <c r="B49" s="6" t="s">
        <v>211</v>
      </c>
      <c r="C49" s="9"/>
      <c r="D49" s="10"/>
      <c r="E49" s="11"/>
      <c r="F49" s="11">
        <f>SUM(F3:F48)</f>
        <v>13543426.64</v>
      </c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工程量清单汇总</vt:lpstr>
      <vt:lpstr>100章</vt:lpstr>
      <vt:lpstr>200章</vt:lpstr>
      <vt:lpstr>300章</vt:lpstr>
      <vt:lpstr>400章</vt:lpstr>
      <vt:lpstr>500章</vt:lpstr>
      <vt:lpstr>600章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zhongx</dc:creator>
  <cp:lastModifiedBy>小黑</cp:lastModifiedBy>
  <dcterms:created xsi:type="dcterms:W3CDTF">2021-07-27T02:54:00Z</dcterms:created>
  <dcterms:modified xsi:type="dcterms:W3CDTF">2023-12-18T02:39:03Z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481B861AE85F4132AFF7BA17CFDDFCFE</vt:lpwstr>
  </property>
  <property fmtid="{D5CDD505-2E9C-101B-9397-08002B2CF9AE}" pid="3" name="KSOProductBuildVer">
    <vt:lpwstr>2052-12.1.0.15990</vt:lpwstr>
  </property>
  <property fmtid="{D5CDD505-2E9C-101B-9397-08002B2CF9AE}" pid="4" name="KSOReadingLayout">
    <vt:bool>true</vt:bool>
  </property>
</Properties>
</file>