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工程量清单汇总" sheetId="1" r:id="rId1"/>
    <sheet name="100章" sheetId="2" r:id="rId2"/>
    <sheet name="200章" sheetId="3" r:id="rId3"/>
    <sheet name="300章" sheetId="6" r:id="rId4"/>
    <sheet name="400章" sheetId="7" r:id="rId5"/>
    <sheet name="500章" sheetId="8" r:id="rId6"/>
  </sheets>
  <definedNames>
    <definedName name="_xlnm.Print_Area" localSheetId="2">'200章'!$A$1:$F$115</definedName>
    <definedName name="_xlnm.Print_Area" localSheetId="1">'100章'!$A$1:$F$20</definedName>
    <definedName name="_xlnm.Print_Area" localSheetId="3">'300章'!$A$1:$F$78</definedName>
    <definedName name="_xlnm.Print_Area" localSheetId="4">'400章'!$A$1:$F$184</definedName>
    <definedName name="_xlnm.Print_Area" localSheetId="5">'500章'!$A$1:$F$112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<sst xmlns="http://schemas.openxmlformats.org/spreadsheetml/2006/main" count="1441" uniqueCount="661">
  <si>
    <t>工程量清单汇总</t>
  </si>
  <si>
    <t>序号</t>
  </si>
  <si>
    <t>章次</t>
  </si>
  <si>
    <t>科目名称</t>
  </si>
  <si>
    <t>金额（元）</t>
  </si>
  <si>
    <t>总则</t>
  </si>
  <si>
    <t>路基</t>
  </si>
  <si>
    <t>路面</t>
  </si>
  <si>
    <t>桥梁、涵洞</t>
  </si>
  <si>
    <t>隧道</t>
  </si>
  <si>
    <t>安全设施及预埋管线</t>
  </si>
  <si>
    <t>绿化及环境保护设施</t>
  </si>
  <si>
    <t>第100章〜第700章清单合计</t>
  </si>
  <si>
    <t>已包含在清单合计中的专项暂定金额小计</t>
  </si>
  <si>
    <t>清单合计减去专项暂定金额（即8-9）=10</t>
  </si>
  <si>
    <t>暂列金额（8X10%） =11</t>
  </si>
  <si>
    <t>投标报价（8+11） =12</t>
  </si>
  <si>
    <t>清单第100章总则</t>
  </si>
  <si>
    <t>子目号</t>
  </si>
  <si>
    <t>子目名称</t>
  </si>
  <si>
    <t>单位</t>
  </si>
  <si>
    <t>数量</t>
  </si>
  <si>
    <t>单价</t>
  </si>
  <si>
    <t>合价</t>
  </si>
  <si>
    <t>核算量</t>
  </si>
  <si>
    <t>101-1</t>
  </si>
  <si>
    <t>保险费</t>
  </si>
  <si>
    <t>-a</t>
  </si>
  <si>
    <t>按合同条款规定，提供建筑工程一切保险</t>
  </si>
  <si>
    <t>总额</t>
  </si>
  <si>
    <t>-b</t>
  </si>
  <si>
    <t>按合同条款规定，提供第三方责任保险</t>
  </si>
  <si>
    <t>102-1</t>
  </si>
  <si>
    <t>竣工文件</t>
  </si>
  <si>
    <t>102-2</t>
  </si>
  <si>
    <t>施工环保费</t>
  </si>
  <si>
    <t>102-3</t>
  </si>
  <si>
    <t>安全生产费</t>
  </si>
  <si>
    <t>102-4</t>
  </si>
  <si>
    <t>项目管理系统及办公自动化管理系统</t>
  </si>
  <si>
    <t>102-5</t>
  </si>
  <si>
    <t>数据自动采集及分析传输系统</t>
  </si>
  <si>
    <t>102-6</t>
  </si>
  <si>
    <t>视频监控系统</t>
  </si>
  <si>
    <t>102-7</t>
  </si>
  <si>
    <t>第三方检测监控费（暂估价）</t>
  </si>
  <si>
    <t>103-1</t>
  </si>
  <si>
    <t>临时道路（含临时桥涵）</t>
  </si>
  <si>
    <t>103-2</t>
  </si>
  <si>
    <t>临时占地（不含取土场）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</si>
  <si>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</si>
  <si>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</si>
  <si>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</si>
  <si>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</si>
  <si>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</si>
  <si>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</si>
  <si>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</si>
  <si>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施工标准化体系建设费</t>
  </si>
  <si>
    <t>106-1</t>
  </si>
  <si>
    <t>BIM技术应用（暂估价）</t>
  </si>
  <si>
    <t>清单100章人民币</t>
  </si>
  <si>
    <t>合计</t>
  </si>
  <si>
    <t>清单第200章路基</t>
  </si>
  <si>
    <t>202-1</t>
  </si>
  <si>
    <t>清理与掘除</t>
  </si>
  <si>
    <t>清理现场</t>
  </si>
  <si>
    <t>m2</t>
  </si>
  <si>
    <t>砍伐树木</t>
  </si>
  <si>
    <t>棵</t>
  </si>
  <si>
    <t>-c</t>
  </si>
  <si>
    <t>挖除书根</t>
  </si>
  <si>
    <t>202-2</t>
  </si>
  <si>
    <t>挖除旧路面</t>
  </si>
  <si>
    <t>水泥混凝土路面</t>
  </si>
  <si>
    <t>m3</t>
  </si>
  <si>
    <t>碎石路面</t>
  </si>
  <si>
    <t>202-3</t>
  </si>
  <si>
    <t>拆除结构物</t>
  </si>
  <si>
    <t>凿除混凝土护栏</t>
  </si>
  <si>
    <t>拆除板（梁）</t>
  </si>
  <si>
    <t>混凝土结构</t>
  </si>
  <si>
    <t>-d</t>
  </si>
  <si>
    <t>通信线杆</t>
  </si>
  <si>
    <t>根</t>
  </si>
  <si>
    <t>203-1</t>
  </si>
  <si>
    <t>路基挖方</t>
  </si>
  <si>
    <t>挖土方</t>
  </si>
  <si>
    <t>挖石方</t>
  </si>
  <si>
    <t>挖除非适用材料（不含淤泥、 岩盐、冻土）</t>
  </si>
  <si>
    <t>挖淤泥</t>
  </si>
  <si>
    <t>-e</t>
  </si>
  <si>
    <t>挖岩盐</t>
  </si>
  <si>
    <t>203-2</t>
  </si>
  <si>
    <t>改河、改渠、改路挖方</t>
  </si>
  <si>
    <t>204-1</t>
  </si>
  <si>
    <t>路基填筑（包括填前压实）</t>
  </si>
  <si>
    <t>利用土方</t>
  </si>
  <si>
    <t>利用石方</t>
  </si>
  <si>
    <t>借土方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</si>
  <si>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</si>
  <si>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水泥土 （水泥剂量4%）</t>
  </si>
  <si>
    <t>碎石土</t>
  </si>
  <si>
    <t>-f</t>
  </si>
  <si>
    <t>锥坡及台前溜坡填土</t>
  </si>
  <si>
    <t>-g</t>
  </si>
  <si>
    <t>借方运距增减</t>
  </si>
  <si>
    <t>m3. km</t>
  </si>
  <si>
    <t>204-2</t>
  </si>
  <si>
    <t>改河、改渠、改路填筑</t>
  </si>
  <si>
    <t>利用土石混填</t>
  </si>
  <si>
    <t>借土填筑</t>
  </si>
  <si>
    <t>204-6</t>
  </si>
  <si>
    <t>低填浅挖处理</t>
  </si>
  <si>
    <t>水泥土 （水泥剂量3%）</t>
  </si>
  <si>
    <t>翻挖冋填</t>
  </si>
  <si>
    <t>石灰土 （石灰剂量8%）</t>
  </si>
  <si>
    <t>石灰土 （石灰剂量6%）</t>
  </si>
  <si>
    <t>204-7</t>
  </si>
  <si>
    <t>路堤补压</t>
  </si>
  <si>
    <t>冲击压实</t>
  </si>
  <si>
    <t>高性能压路机压实</t>
  </si>
  <si>
    <t>205-1</t>
  </si>
  <si>
    <t>软土地基处理</t>
  </si>
  <si>
    <t>抛石挤淤</t>
  </si>
  <si>
    <t>砂垫层</t>
  </si>
  <si>
    <t>碎石垫层</t>
  </si>
  <si>
    <t>水泥土垫层（水泥剂量6%）</t>
  </si>
  <si>
    <t>石渣垫层</t>
  </si>
  <si>
    <t>反滤土工布</t>
  </si>
  <si>
    <t>-h</t>
  </si>
  <si>
    <t>防渗土工膜</t>
  </si>
  <si>
    <t>-i</t>
  </si>
  <si>
    <t>双向土木格栅</t>
  </si>
  <si>
    <t>-j</t>
  </si>
  <si>
    <t>高强土木格栅</t>
  </si>
  <si>
    <t>-k</t>
  </si>
  <si>
    <t>预应力混凝土管桩</t>
  </si>
  <si>
    <t>m</t>
  </si>
  <si>
    <t>-l</t>
  </si>
  <si>
    <t>桩帽</t>
  </si>
  <si>
    <t>-m</t>
  </si>
  <si>
    <t>强夯</t>
  </si>
  <si>
    <t>-n</t>
  </si>
  <si>
    <t>强夯置换</t>
  </si>
  <si>
    <t>207-1</t>
  </si>
  <si>
    <t>边沟</t>
  </si>
  <si>
    <t>砼盖板暗边沟（0.4m*0.45m）</t>
  </si>
  <si>
    <t>砼盖板暗边沟（0.5m*0.55m）</t>
  </si>
  <si>
    <t>砼盖板暗边沟（0.6m*0.65m）</t>
  </si>
  <si>
    <t>207-2</t>
  </si>
  <si>
    <t>排水沟</t>
  </si>
  <si>
    <t>浆砌片石</t>
  </si>
  <si>
    <t>C20现浇混凝土</t>
  </si>
  <si>
    <t>C20预制安装混凝土</t>
  </si>
  <si>
    <t>干砌片石</t>
  </si>
  <si>
    <t>现浇混凝土（C20矩形）</t>
  </si>
  <si>
    <t>207-3</t>
  </si>
  <si>
    <t>截水沟</t>
  </si>
  <si>
    <t>浆砌片石(M7.5)</t>
  </si>
  <si>
    <t>现浇混凝土</t>
  </si>
  <si>
    <t>砖砌</t>
  </si>
  <si>
    <t>207-4</t>
  </si>
  <si>
    <t>跌水与急流槽</t>
  </si>
  <si>
    <t>C20混凝土</t>
  </si>
  <si>
    <t>207-6</t>
  </si>
  <si>
    <t>蒸发池、油水分离池</t>
  </si>
  <si>
    <t>蒸发池</t>
  </si>
  <si>
    <t>个</t>
  </si>
  <si>
    <t>208-3</t>
  </si>
  <si>
    <t>浆砌片石护坡</t>
  </si>
  <si>
    <t>浆砌骨架护坡</t>
  </si>
  <si>
    <t>C25混凝土预制块</t>
  </si>
  <si>
    <r>
      <rPr>
        <sz val="11"/>
        <color rgb="FF000000"/>
        <rFont val="宋体"/>
        <charset val="134"/>
      </rPr>
      <t>m</t>
    </r>
    <r>
      <rPr>
        <vertAlign val="superscript"/>
        <sz val="11"/>
        <color rgb="FF000000"/>
        <rFont val="宋体"/>
        <charset val="134"/>
      </rPr>
      <t>3</t>
    </r>
  </si>
  <si>
    <t>208-4</t>
  </si>
  <si>
    <t>混凝土护坡</t>
  </si>
  <si>
    <t>C30预制块</t>
  </si>
  <si>
    <t>M7.5级浆砌片石</t>
  </si>
  <si>
    <t>208-5</t>
  </si>
  <si>
    <t>护面墙</t>
  </si>
  <si>
    <t>208-5-a</t>
  </si>
  <si>
    <t>浆砌片（块）石护面墙</t>
  </si>
  <si>
    <t>208-10</t>
  </si>
  <si>
    <t>桥头护坡</t>
  </si>
  <si>
    <t>C25混凝土六棱块</t>
  </si>
  <si>
    <t>C25混凝土锥坡围挡墙</t>
  </si>
  <si>
    <t>C25混凝土踏步</t>
  </si>
  <si>
    <t>209-1</t>
  </si>
  <si>
    <t>垫层</t>
  </si>
  <si>
    <r>
      <rPr>
        <vertAlign val="subscript"/>
        <sz val="11"/>
        <color rgb="FF000000"/>
        <rFont val="宋体"/>
        <charset val="134"/>
      </rPr>
      <t>m</t>
    </r>
    <r>
      <rPr>
        <sz val="11"/>
        <color rgb="FF000000"/>
        <rFont val="宋体"/>
        <charset val="134"/>
      </rPr>
      <t>3</t>
    </r>
  </si>
  <si>
    <t>209-1-a</t>
  </si>
  <si>
    <t>砂砾</t>
  </si>
  <si>
    <t>209-2</t>
  </si>
  <si>
    <t>基础</t>
  </si>
  <si>
    <t>C30混凝土基础</t>
  </si>
  <si>
    <t>209-3</t>
  </si>
  <si>
    <t>砌体挡土墙</t>
  </si>
  <si>
    <t>209-5</t>
  </si>
  <si>
    <t>混凝土挡土墙</t>
  </si>
  <si>
    <t>C30混凝土</t>
  </si>
  <si>
    <t>C35混凝土</t>
  </si>
  <si>
    <t>HRB400</t>
  </si>
  <si>
    <t>kg</t>
  </si>
  <si>
    <t>HPB300</t>
  </si>
  <si>
    <t>213-3</t>
  </si>
  <si>
    <t>锚杆</t>
  </si>
  <si>
    <t>钢筋锚杆</t>
  </si>
  <si>
    <t>213-4</t>
  </si>
  <si>
    <t>混凝土框格梁</t>
  </si>
  <si>
    <t>C30混凝土框格梁</t>
  </si>
  <si>
    <t>钢筋</t>
  </si>
  <si>
    <t>213-7</t>
  </si>
  <si>
    <t>注浆处治</t>
  </si>
  <si>
    <t>Ф60mm注浆</t>
  </si>
  <si>
    <t>214-1</t>
  </si>
  <si>
    <t>现浇混凝土桩</t>
  </si>
  <si>
    <t>C30混凝土抗滑桩</t>
  </si>
  <si>
    <t>214-3</t>
  </si>
  <si>
    <t>214-4</t>
  </si>
  <si>
    <t>锁口</t>
  </si>
  <si>
    <t>清单200章人民币</t>
  </si>
  <si>
    <t>清单第300章路面</t>
  </si>
  <si>
    <t>302-1</t>
  </si>
  <si>
    <t>级配碎石垫层厚150mm</t>
  </si>
  <si>
    <t>302-6</t>
  </si>
  <si>
    <t>C20混凝土垫层</t>
  </si>
  <si>
    <t>过渡段水泥混凝土</t>
  </si>
  <si>
    <t>304-1</t>
  </si>
  <si>
    <t>水泥稳定土底基层</t>
  </si>
  <si>
    <t>厚170mm水泥稳定碎石</t>
  </si>
  <si>
    <t>厚150mm水泥稳定碎石</t>
  </si>
  <si>
    <t>304-3</t>
  </si>
  <si>
    <t>水泥稳定土基层</t>
  </si>
  <si>
    <t>厚180mm水泥稳定碎石</t>
  </si>
  <si>
    <t>306-1</t>
  </si>
  <si>
    <t>级配碎石底基层</t>
  </si>
  <si>
    <t>306-2</t>
  </si>
  <si>
    <t>搭板、埋板下级配碎石底基层</t>
  </si>
  <si>
    <t>厚180mm水泥稳定碎石（4.5%）</t>
  </si>
  <si>
    <r>
      <rPr>
        <sz val="11"/>
        <rFont val="宋体"/>
        <charset val="134"/>
        <scheme val="major"/>
      </rPr>
      <t>m</t>
    </r>
    <r>
      <rPr>
        <vertAlign val="superscript"/>
        <sz val="11"/>
        <rFont val="宋体"/>
        <charset val="134"/>
        <scheme val="major"/>
      </rPr>
      <t>2</t>
    </r>
  </si>
  <si>
    <t>厚180mm水泥稳定碎石（3. 5%）</t>
  </si>
  <si>
    <t>306-3</t>
  </si>
  <si>
    <t>级配碎石基层</t>
  </si>
  <si>
    <t>厚 150mm</t>
  </si>
  <si>
    <t>厚 200mm</t>
  </si>
  <si>
    <t>308-1</t>
  </si>
  <si>
    <t>透层</t>
  </si>
  <si>
    <t>308-2</t>
  </si>
  <si>
    <t>黏层</t>
  </si>
  <si>
    <t>309-1</t>
  </si>
  <si>
    <t>细粒式沥青混凝土 (AC-13C)</t>
  </si>
  <si>
    <t>厚 40mm</t>
  </si>
  <si>
    <t>309-2</t>
  </si>
  <si>
    <t>中粒式沥青混凝土</t>
  </si>
  <si>
    <t>(AC-20C)厚 60mm</t>
  </si>
  <si>
    <t>309-3</t>
  </si>
  <si>
    <t>粗粒式沥青混凝土</t>
  </si>
  <si>
    <t>(AC-25C)厚 80mm</t>
  </si>
  <si>
    <t>310-2</t>
  </si>
  <si>
    <t>封层</t>
  </si>
  <si>
    <t>SBS改性热沥青碎石封层</t>
  </si>
  <si>
    <t>2cm沥青砂</t>
  </si>
  <si>
    <t>热沥青碎石封层</t>
  </si>
  <si>
    <t>粒料封层</t>
  </si>
  <si>
    <t>311-1</t>
  </si>
  <si>
    <t>细粒式改性沥青混合料路面</t>
  </si>
  <si>
    <t>细粒式SBS改性沥青混合料路面 (AC-13C 厚 40mm)</t>
  </si>
  <si>
    <t>311-2</t>
  </si>
  <si>
    <t>中粒式改性沥青混合料路面</t>
  </si>
  <si>
    <t>中粒式SBS改性沥青混合料路面 (AC-20C 厚 60mm)</t>
  </si>
  <si>
    <t>311-3</t>
  </si>
  <si>
    <t>SMA路面</t>
  </si>
  <si>
    <t>厚 40mm SMA-13</t>
  </si>
  <si>
    <t>厚 60mm SMA-13</t>
  </si>
  <si>
    <t>312-1</t>
  </si>
  <si>
    <t>水泥混凝土面板</t>
  </si>
  <si>
    <t>厚260mm(混凝土弯拉强度5MPa )</t>
  </si>
  <si>
    <t>厚280mm(混凝土弯拉强度5MPa )</t>
  </si>
  <si>
    <t>312-2</t>
  </si>
  <si>
    <t>312-3</t>
  </si>
  <si>
    <t>现浇混凝土路面</t>
  </si>
  <si>
    <t>厚180mmC30水泥混凝土路面</t>
  </si>
  <si>
    <t>厚200mmC30水泥混凝土路面</t>
  </si>
  <si>
    <t>313-1</t>
  </si>
  <si>
    <t>培土路肩</t>
  </si>
  <si>
    <t>313-2</t>
  </si>
  <si>
    <t>中央分隔带回填土</t>
  </si>
  <si>
    <t>313-5</t>
  </si>
  <si>
    <t>预制混凝土路缘石（干硬性混凝土）</t>
  </si>
  <si>
    <t>313-6</t>
  </si>
  <si>
    <t>安装混凝土路缘石（长X宽X高mm）</t>
  </si>
  <si>
    <t>立缘石(740mm X 200mm X 300mm)</t>
  </si>
  <si>
    <t>立缘石(740mm X 200mm X 220mm)</t>
  </si>
  <si>
    <t>立缘石(490mm X 200mm X 220mm)正 方形</t>
  </si>
  <si>
    <t>立缘石(490mm X 200mm X 220mm)梯形</t>
  </si>
  <si>
    <t>313-7</t>
  </si>
  <si>
    <t>预制混凝土板</t>
  </si>
  <si>
    <t>铺砌方砖(200mm X 200mm X 50mm)</t>
  </si>
  <si>
    <t>c20预制磴板(花池300mm X 275mm X50mm)</t>
  </si>
  <si>
    <t>314-1</t>
  </si>
  <si>
    <t>排水管</t>
  </si>
  <si>
    <t>中央分隔带渗沟横向排水管PVC-U 管（① 100mm）</t>
  </si>
  <si>
    <t>玻璃钢夹砂管（①300mm）</t>
  </si>
  <si>
    <t>D8cm横向塑料排水管</t>
  </si>
  <si>
    <t>314-2</t>
  </si>
  <si>
    <t>纵向雨水沟(管)</t>
  </si>
  <si>
    <t>中央分隔带C30现浇混凝土明沟 (300mmX250mm)</t>
  </si>
  <si>
    <t>中央分隔带C30现浇混凝土明沟 (300mm X 500imn)</t>
  </si>
  <si>
    <t>314-3</t>
  </si>
  <si>
    <t>集水井</t>
  </si>
  <si>
    <t>座</t>
  </si>
  <si>
    <t>314-4</t>
  </si>
  <si>
    <t>中央分隔带渗沟</t>
  </si>
  <si>
    <t>中央分隔带纵向渗沟(300mmX 160mm)</t>
  </si>
  <si>
    <t>中央分隔带路侧渗沟(270mmX 270mm)</t>
  </si>
  <si>
    <t>314-5</t>
  </si>
  <si>
    <t>复合土工膜</t>
  </si>
  <si>
    <t>314-6</t>
  </si>
  <si>
    <t>路肩排水沟</t>
  </si>
  <si>
    <t>314-9</t>
  </si>
  <si>
    <t>路面边缘排水渗沟</t>
  </si>
  <si>
    <t>路面边缘排水渗沟(270nimX270mm)</t>
  </si>
  <si>
    <t>315-1</t>
  </si>
  <si>
    <t>路面土工材料</t>
  </si>
  <si>
    <t>玻纤格栅</t>
  </si>
  <si>
    <t>清单300章人民币</t>
  </si>
  <si>
    <t>清单第400章桥梁涵洞</t>
  </si>
  <si>
    <t>403-1</t>
  </si>
  <si>
    <t>基础钢筋(含灌注桩、承台、沉桩、沉井、桩系梁、扩基等)</t>
  </si>
  <si>
    <t>光圆钢筋(HPB300)</t>
  </si>
  <si>
    <t>带肋钢筋(HRB400)</t>
  </si>
  <si>
    <t>Kg</t>
  </si>
  <si>
    <t>D8冷轧带肋焊接钢筋网</t>
  </si>
  <si>
    <t>E12冷轧带肋焊接钢筋网</t>
  </si>
  <si>
    <t>D1热轧带肋焊接钢筋网</t>
  </si>
  <si>
    <t>403-2</t>
  </si>
  <si>
    <t>下部结构钢筋(含墩系梁、墩台挡块)</t>
  </si>
  <si>
    <t>403-3</t>
  </si>
  <si>
    <t>上部结构钢筋</t>
  </si>
  <si>
    <t>D12冷轧带肋焊接钢筋网(钢箱梁桥面混凝土铺装)</t>
  </si>
  <si>
    <t>D10冷轧带肋焊接钢筋网</t>
  </si>
  <si>
    <t>403-4</t>
  </si>
  <si>
    <t>附属结构钢筋(包含防撞护栏、护栏底座、桥头搭板、支座垫石，不含抗震挡块)</t>
  </si>
  <si>
    <t>E10冷轧带肋焊接钢筋网</t>
  </si>
  <si>
    <t>404-1</t>
  </si>
  <si>
    <t>基坑开挖及回填</t>
  </si>
  <si>
    <t>405-1</t>
  </si>
  <si>
    <t>钻孔灌注桩</t>
  </si>
  <si>
    <t>桩径1.2m</t>
  </si>
  <si>
    <t>桩径1.3m</t>
  </si>
  <si>
    <t>桩径1.4m</t>
  </si>
  <si>
    <t>桩径1.6m</t>
  </si>
  <si>
    <t>桩径1.8m</t>
  </si>
  <si>
    <t>406-1</t>
  </si>
  <si>
    <t>混凝土基础（包括支撑梁、桩基承台、桩系梁、扩基，但不包括桩基及基础垫层）</t>
  </si>
  <si>
    <t>406-2</t>
  </si>
  <si>
    <t>混凝土下部结构（含墩系梁、盖梁挡块、耳背墙）</t>
  </si>
  <si>
    <t>C30混凝土(桥台混凝土台身)</t>
  </si>
  <si>
    <t>C40混凝土(桥台混凝土台身)</t>
  </si>
  <si>
    <t>C3混凝土(桥墩混凝土)</t>
  </si>
  <si>
    <t>C4混凝土(桥墩混凝土)</t>
  </si>
  <si>
    <t>C35混凝土(桥墩混凝土)</t>
  </si>
  <si>
    <t>C30混凝土（桥墩盖梁混凝土）</t>
  </si>
  <si>
    <t>C40混凝土（桥墩盖梁混凝土）</t>
  </si>
  <si>
    <t>C30混凝土（桥台盖梁混凝土）</t>
  </si>
  <si>
    <t>C40混凝土（桥台盖梁混凝土）</t>
  </si>
  <si>
    <t>C5混凝土（桥塔）</t>
  </si>
  <si>
    <t>C4混凝土（塔座）</t>
  </si>
  <si>
    <t>406-3</t>
  </si>
  <si>
    <t>现浇混凝土上部结构（非预应力结构）</t>
  </si>
  <si>
    <t>C40混凝土</t>
  </si>
  <si>
    <t>C50混凝土</t>
  </si>
  <si>
    <t>406-5</t>
  </si>
  <si>
    <t>上部结构现浇整体化混凝土（含皎缝、湿接缝，包括空心板、小箱梁、T梁、明涵等桥面铺装）</t>
  </si>
  <si>
    <t>C50微膨胀混凝土</t>
  </si>
  <si>
    <t>406-6</t>
  </si>
  <si>
    <t>现浇混凝土附属结构（含缘石，人行道、防撞护栏/墙、栏杆、搭板、支座垫石、明涵搭板护栏等）</t>
  </si>
  <si>
    <t>406-8</t>
  </si>
  <si>
    <t>组合梁混凝土桥面板（叠合板）</t>
  </si>
  <si>
    <t>预制C50混凝土</t>
  </si>
  <si>
    <t>现浇C50混凝土</t>
  </si>
  <si>
    <t>407-2</t>
  </si>
  <si>
    <t>先张法预应力钢绞线（II级）</t>
  </si>
  <si>
    <t>407-5</t>
  </si>
  <si>
    <t>后张法预应力钢绞线</t>
  </si>
  <si>
    <t>后张法预应力钢绞线（II级）</t>
  </si>
  <si>
    <t>体外预应力筋成品束</t>
  </si>
  <si>
    <t>407-7</t>
  </si>
  <si>
    <t>现浇预应力混凝土上部结构</t>
  </si>
  <si>
    <t>C50混凝土（支架）</t>
  </si>
  <si>
    <t>407-8</t>
  </si>
  <si>
    <t>预制预应力混凝土上部结构</t>
  </si>
  <si>
    <t>C50混凝土（预制板）</t>
  </si>
  <si>
    <t>C50混凝土（小箱梁，不含现浇湿接缝）</t>
  </si>
  <si>
    <t>C50无收缩混凝土</t>
  </si>
  <si>
    <t>C50混凝土（T箱梁）</t>
  </si>
  <si>
    <t>409-1</t>
  </si>
  <si>
    <t>沥青混凝土桥面铺装（含桥梁、明涵等桥面铺装）</t>
  </si>
  <si>
    <t>厚4mmSMA-13（SBS改性沥青）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</si>
  <si>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</si>
  <si>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中粒式SBS改性沥青混合料路面（AC-2C厚6mm）（用于桥长＜3m的常规桥梁）</t>
  </si>
  <si>
    <t>厚6mmSMA-2（SBS改性沥青）（用于桥长≥3m的大桥）</t>
  </si>
  <si>
    <t>2cm沥青砂（桥面铺装）（用于桥长≥3m的大桥）</t>
  </si>
  <si>
    <t>黏层（改性乳化沥青粘层）</t>
  </si>
  <si>
    <t>黏层（UPHC桥面板）</t>
  </si>
  <si>
    <t>409-2</t>
  </si>
  <si>
    <t>水泥混凝土桥面铺装</t>
  </si>
  <si>
    <t>C50混凝土厚15cm</t>
  </si>
  <si>
    <t>409-3</t>
  </si>
  <si>
    <t>桥面防水层</t>
  </si>
  <si>
    <t>桥面混凝土表面处理</t>
  </si>
  <si>
    <t>铺设防水层（包括桥头搭板，沥青铺装，热熔沥青预拌碎石）</t>
  </si>
  <si>
    <t>410-1</t>
  </si>
  <si>
    <t>桥梁支座（不含减震减隔震支座）（暂估价）</t>
  </si>
  <si>
    <t>410-2</t>
  </si>
  <si>
    <t>减隔震支座</t>
  </si>
  <si>
    <t>减隔震QZ-100</t>
  </si>
  <si>
    <t>减隔震QZ-125</t>
  </si>
  <si>
    <t>减隔震QZ-150</t>
  </si>
  <si>
    <t>减隔震QZ-175</t>
  </si>
  <si>
    <t>411-2</t>
  </si>
  <si>
    <t>模数式伸缩装置</t>
  </si>
  <si>
    <t>40型</t>
  </si>
  <si>
    <t>80型</t>
  </si>
  <si>
    <t>160型</t>
  </si>
  <si>
    <t>411-3</t>
  </si>
  <si>
    <t>梳齿板式伸缩装置</t>
  </si>
  <si>
    <t>240型</t>
  </si>
  <si>
    <t>140型</t>
  </si>
  <si>
    <t>412-1</t>
  </si>
  <si>
    <t>单孔钢筋混凝土圆管涵</t>
  </si>
  <si>
    <t>Фl.5m</t>
  </si>
  <si>
    <t>412-4</t>
  </si>
  <si>
    <t>线外单孔钢筋混凝土圆管涵</t>
  </si>
  <si>
    <t>ФO.75m</t>
  </si>
  <si>
    <t>Ф1.Om</t>
  </si>
  <si>
    <t>412-7</t>
  </si>
  <si>
    <t>波纹钢管涵</t>
  </si>
  <si>
    <t>1-Ф2.Om</t>
  </si>
  <si>
    <t>1-Ф3.Om</t>
  </si>
  <si>
    <t>1-Ф4.Om</t>
  </si>
  <si>
    <t>413-1</t>
  </si>
  <si>
    <t>钢筋混凝土盖板涵</t>
  </si>
  <si>
    <t>1-2×2</t>
  </si>
  <si>
    <t>1-4×2.5</t>
  </si>
  <si>
    <t>413-2</t>
  </si>
  <si>
    <t>钢筋混凝土箱涵</t>
  </si>
  <si>
    <t>1-4×3</t>
  </si>
  <si>
    <t>1-4×4</t>
  </si>
  <si>
    <t>1-6×4</t>
  </si>
  <si>
    <t>1-6×5</t>
  </si>
  <si>
    <t>1×3（预制）</t>
  </si>
  <si>
    <t>1-4×4（预制）</t>
  </si>
  <si>
    <t>2-6×4</t>
  </si>
  <si>
    <t>413-4</t>
  </si>
  <si>
    <t>钢筋混凝土箱型通道涵</t>
  </si>
  <si>
    <t>1-4×4（明涵）</t>
  </si>
  <si>
    <t>1-6×5（明涵）</t>
  </si>
  <si>
    <t>414-1</t>
  </si>
  <si>
    <t>管线保护钢套管</t>
  </si>
  <si>
    <t>415-1</t>
  </si>
  <si>
    <t>钢板（钢桥）</t>
  </si>
  <si>
    <t>Q355D</t>
  </si>
  <si>
    <t>415-2</t>
  </si>
  <si>
    <t>栓钉（钢-混凝土结合面）</t>
  </si>
  <si>
    <t>417-1</t>
  </si>
  <si>
    <t>钻孔灌注桩后压浆</t>
  </si>
  <si>
    <t>t</t>
  </si>
  <si>
    <t>418-1</t>
  </si>
  <si>
    <t>钢桁梁（大中桥）制造</t>
  </si>
  <si>
    <t>Q37qE</t>
  </si>
  <si>
    <t>Q37qE-Z35</t>
  </si>
  <si>
    <t>Q355C</t>
  </si>
  <si>
    <t>Q235C</t>
  </si>
  <si>
    <t>418-2</t>
  </si>
  <si>
    <t>钢桁架维护检査车</t>
  </si>
  <si>
    <t>台</t>
  </si>
  <si>
    <t>419-1</t>
  </si>
  <si>
    <t>钢桁梁（大中桥）安装</t>
  </si>
  <si>
    <t>420-1</t>
  </si>
  <si>
    <t>大桥主桥钢主梁制造</t>
  </si>
  <si>
    <t>Q345qD</t>
  </si>
  <si>
    <t>Q345qD-Z25</t>
  </si>
  <si>
    <t>420-2</t>
  </si>
  <si>
    <t>大桥主桥索塔钢锚梁和钢牛腿制造</t>
  </si>
  <si>
    <t>Q37qD</t>
  </si>
  <si>
    <t>420-5</t>
  </si>
  <si>
    <t>特大桥主桥维护检査车</t>
  </si>
  <si>
    <t>421-1</t>
  </si>
  <si>
    <t>主桥索塔钢锚梁和钢牛腿安装</t>
  </si>
  <si>
    <t>421-2</t>
  </si>
  <si>
    <t>永久性钢护筒</t>
  </si>
  <si>
    <t>421-3</t>
  </si>
  <si>
    <t>避雷针</t>
  </si>
  <si>
    <t>422-1</t>
  </si>
  <si>
    <t>主桥钢混组合梁安装</t>
  </si>
  <si>
    <t>422-2</t>
  </si>
  <si>
    <t>主桥除湿机</t>
  </si>
  <si>
    <t>422-3</t>
  </si>
  <si>
    <t>主桥阻尼装置</t>
  </si>
  <si>
    <t>套</t>
  </si>
  <si>
    <t>422-4</t>
  </si>
  <si>
    <t>主桥钢梁压重</t>
  </si>
  <si>
    <t>C3混凝土</t>
  </si>
  <si>
    <t>m³</t>
  </si>
  <si>
    <t>铁砂磴（容重34KN/m3）</t>
  </si>
  <si>
    <t>422-5</t>
  </si>
  <si>
    <t>主桥钢护栏</t>
  </si>
  <si>
    <t>安装单柱单面钢护杆</t>
  </si>
  <si>
    <t>安装主桥检修道钢栏杆</t>
  </si>
  <si>
    <t>423-1</t>
  </si>
  <si>
    <t>主桥斜拉索制造及安装</t>
  </si>
  <si>
    <t>423-2</t>
  </si>
  <si>
    <t>斜拉索外置阻尼器</t>
  </si>
  <si>
    <t>424-1</t>
  </si>
  <si>
    <t>主桥UHPC高性能混凝土桥面板</t>
  </si>
  <si>
    <t>UHPC预制混凝土</t>
  </si>
  <si>
    <t>UHPC现浇混凝土</t>
  </si>
  <si>
    <t>425-1</t>
  </si>
  <si>
    <t>引桥UHTCC高性能混凝土（应用于墩顶连续处）</t>
  </si>
  <si>
    <t>426-1</t>
  </si>
  <si>
    <t>大桥排水</t>
  </si>
  <si>
    <t>泄水管</t>
  </si>
  <si>
    <t>排水槽（不锈钢复合钢板）</t>
  </si>
  <si>
    <t>集水池</t>
  </si>
  <si>
    <t>427-1</t>
  </si>
  <si>
    <t>桥梁检修设施</t>
  </si>
  <si>
    <t>桥塔检修钢结构</t>
  </si>
  <si>
    <t>主梁检修钢结构</t>
  </si>
  <si>
    <t>桥墩检修钢结构</t>
  </si>
  <si>
    <t>桥塔检修电梯</t>
  </si>
  <si>
    <t>部</t>
  </si>
  <si>
    <t>428-1</t>
  </si>
  <si>
    <t>剪力钉</t>
  </si>
  <si>
    <t>428-2</t>
  </si>
  <si>
    <t>高强螺栓</t>
  </si>
  <si>
    <t>M24高强螺栓</t>
  </si>
  <si>
    <t>M27高强螺栓</t>
  </si>
  <si>
    <t>M3高强螺栓</t>
  </si>
  <si>
    <t>M2高强螺栓</t>
  </si>
  <si>
    <t>429-5</t>
  </si>
  <si>
    <t>植筋</t>
  </si>
  <si>
    <t>直径12mm</t>
  </si>
  <si>
    <t>直径16mm</t>
  </si>
  <si>
    <t>直径22mm</t>
  </si>
  <si>
    <t>直径25mm</t>
  </si>
  <si>
    <t>清单4章合计人民币</t>
  </si>
  <si>
    <t>清单   第 500 章   隧  道</t>
  </si>
  <si>
    <t>子  目  名  称</t>
  </si>
  <si>
    <t>502-1</t>
  </si>
  <si>
    <t>洞口、明洞开挖</t>
  </si>
  <si>
    <t>土方</t>
  </si>
  <si>
    <t>石方</t>
  </si>
  <si>
    <t>502-2</t>
  </si>
  <si>
    <t>防水与排水</t>
  </si>
  <si>
    <t>石砌截水沟、排水沟</t>
  </si>
  <si>
    <t>现浇混凝土沟槽</t>
  </si>
  <si>
    <t>预制安装混凝土沟槽</t>
  </si>
  <si>
    <t>预制安装混凝土沟槽盖板</t>
  </si>
  <si>
    <t>土工合成材料</t>
  </si>
  <si>
    <t>m²</t>
  </si>
  <si>
    <t>渗沟</t>
  </si>
  <si>
    <t>502-3</t>
  </si>
  <si>
    <t>洞口坡面防护</t>
  </si>
  <si>
    <t>现浇混凝土护坡</t>
  </si>
  <si>
    <t>预制安装混凝土护坡</t>
  </si>
  <si>
    <t>喷射混凝土护坡</t>
  </si>
  <si>
    <t>浆砌护面墙</t>
  </si>
  <si>
    <t>现浇混凝土护面墙</t>
  </si>
  <si>
    <t>地表注浆</t>
  </si>
  <si>
    <t>钢筋网</t>
  </si>
  <si>
    <t>502-4</t>
  </si>
  <si>
    <t>洞门建筑</t>
  </si>
  <si>
    <t>浆砌片粗料石（块石）</t>
  </si>
  <si>
    <t>洞门墙装修</t>
  </si>
  <si>
    <t>隧道铭牌</t>
  </si>
  <si>
    <t>处</t>
  </si>
  <si>
    <t>502-5</t>
  </si>
  <si>
    <t>明洞衬砌</t>
  </si>
  <si>
    <t>502-6</t>
  </si>
  <si>
    <t>遮光棚（板）</t>
  </si>
  <si>
    <t>502-7</t>
  </si>
  <si>
    <t>洞顶回填</t>
  </si>
  <si>
    <t>黏土防水层</t>
  </si>
  <si>
    <t>回填</t>
  </si>
  <si>
    <t>503-1</t>
  </si>
  <si>
    <t>洞身开挖</t>
  </si>
  <si>
    <t>洞身开挖（不含竖井、斜井）</t>
  </si>
  <si>
    <t>竖井洞身开挖</t>
  </si>
  <si>
    <t>斜井洞身开挖</t>
  </si>
  <si>
    <t>503-2</t>
  </si>
  <si>
    <t>洞身支护</t>
  </si>
  <si>
    <t>套拱混凝土</t>
  </si>
  <si>
    <t>孔口管</t>
  </si>
  <si>
    <t>套拱钢架</t>
  </si>
  <si>
    <t>管棚</t>
  </si>
  <si>
    <t>注浆小导管</t>
  </si>
  <si>
    <t>砂浆锚杆</t>
  </si>
  <si>
    <t>药包锚杆</t>
  </si>
  <si>
    <t>中空注浆锚杆</t>
  </si>
  <si>
    <t>自进式锚杆</t>
  </si>
  <si>
    <t>预应力锚杆</t>
  </si>
  <si>
    <t>喷射混凝土</t>
  </si>
  <si>
    <t>型钢支架</t>
  </si>
  <si>
    <t>-o</t>
  </si>
  <si>
    <t>钢筋格栅</t>
  </si>
  <si>
    <t>504-1</t>
  </si>
  <si>
    <t>洞身衬砌</t>
  </si>
  <si>
    <t>504-2</t>
  </si>
  <si>
    <t>仰拱、铺底混凝土</t>
  </si>
  <si>
    <t>现浇混凝土仰拱</t>
  </si>
  <si>
    <t>现浇混凝土仰拱回填</t>
  </si>
  <si>
    <t>504-3</t>
  </si>
  <si>
    <t>边沟、电缆沟混凝土</t>
  </si>
  <si>
    <t>铸铁盖板</t>
  </si>
  <si>
    <t>504-4</t>
  </si>
  <si>
    <t>洞室门</t>
  </si>
  <si>
    <t>504-5</t>
  </si>
  <si>
    <t>洞内路面</t>
  </si>
  <si>
    <t>505-1</t>
  </si>
  <si>
    <t>金属材料</t>
  </si>
  <si>
    <t>钢筋混凝土排水管</t>
  </si>
  <si>
    <t>PVC 排水管</t>
  </si>
  <si>
    <t>防水板</t>
  </si>
  <si>
    <t>止水带</t>
  </si>
  <si>
    <t>止水条</t>
  </si>
  <si>
    <t>涂料防水层</t>
  </si>
  <si>
    <t>水泥</t>
  </si>
  <si>
    <t>水玻璃原液</t>
  </si>
  <si>
    <t>505-2</t>
  </si>
  <si>
    <t>保温</t>
  </si>
  <si>
    <t>保温层</t>
  </si>
  <si>
    <t>洞口排水沟保温层</t>
  </si>
  <si>
    <t>保温出水口暗管</t>
  </si>
  <si>
    <t>保温出水口</t>
  </si>
  <si>
    <t>506-1</t>
  </si>
  <si>
    <t>洞内防火涂料</t>
  </si>
  <si>
    <t>506-2</t>
  </si>
  <si>
    <t>洞内装饰工程</t>
  </si>
  <si>
    <t>墙面装饰</t>
  </si>
  <si>
    <t>喷涂混凝土专用漆</t>
  </si>
  <si>
    <t>吊顶</t>
  </si>
  <si>
    <t>508-1</t>
  </si>
  <si>
    <t>监控量测</t>
  </si>
  <si>
    <t>必测项目</t>
  </si>
  <si>
    <t>选测项目</t>
  </si>
  <si>
    <t>509-1</t>
  </si>
  <si>
    <t>地质预报</t>
  </si>
  <si>
    <t>510-1</t>
  </si>
  <si>
    <t>预埋件</t>
  </si>
  <si>
    <t>通风设施预埋件</t>
  </si>
  <si>
    <t>通信设施预埋件</t>
  </si>
  <si>
    <t>照明设施预埋件</t>
  </si>
  <si>
    <t>监控设施预埋件</t>
  </si>
  <si>
    <t>供配电设施预埋件</t>
  </si>
  <si>
    <t>510-2</t>
  </si>
  <si>
    <t>消防设施</t>
  </si>
  <si>
    <t>供水钢管（Ф…mm）</t>
  </si>
  <si>
    <t>消防洞室防火门</t>
  </si>
  <si>
    <t>蓄水池</t>
  </si>
  <si>
    <t>泵房</t>
  </si>
  <si>
    <t>清单500章人民币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</si>
</sst>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</font>
    <font>
      <i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vertAlign val="subscript"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name val="宋体"/>
      <charset val="134"/>
    </font>
    <font>
      <vertAlign val="superscript"/>
      <sz val="11"/>
      <name val="宋体"/>
      <charset val="134"/>
      <scheme val="major"/>
    </font>
    <font>
      <vertAlign val="superscript"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6" borderId="12" applyNumberFormat="0" applyAlignment="0" applyProtection="0">
      <alignment vertical="center"/>
    </xf>
    <xf numFmtId="0" fontId="38" fillId="7" borderId="14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6" fillId="0" borderId="0">
      <alignment vertical="center"/>
    </xf>
  </cellStyleXfs>
  <cellXfs count="10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>
      <alignment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>
      <alignment vertical="center"/>
    </xf>
    <xf numFmtId="177" fontId="12" fillId="0" borderId="0" xfId="0" applyNumberFormat="1" applyFont="1" applyFill="1">
      <alignment vertical="center"/>
    </xf>
    <xf numFmtId="176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4" fillId="0" borderId="0" xfId="0" applyFont="1">
      <alignment vertical="center"/>
    </xf>
    <xf numFmtId="177" fontId="24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177" fontId="25" fillId="2" borderId="2" xfId="0" applyNumberFormat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177" fontId="26" fillId="2" borderId="2" xfId="0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177" fontId="25" fillId="2" borderId="8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2" workbookViewId="0">
      <selection activeCell="G14" sqref="G14"/>
    </sheetView>
  </sheetViews>
  <sheetFormatPr defaultColWidth="8.81818181818182" defaultRowHeight="14" outlineLevelCol="6"/>
  <cols>
    <col min="1" max="1" width="8.81818181818182" style="89"/>
    <col min="2" max="2" width="10.9090909090909" style="89" customWidth="1"/>
    <col min="3" max="3" width="14" style="89" customWidth="1"/>
    <col min="4" max="4" width="15.0909090909091" style="89" customWidth="1"/>
    <col min="5" max="5" width="18.3636363636364" style="90" customWidth="1"/>
    <col min="6" max="6" width="16.1818181818182" customWidth="1"/>
    <col min="7" max="7" width="18.1818181818182" customWidth="1"/>
    <col min="8" max="8" width="16.5454545454545" style="91" customWidth="1"/>
  </cols>
  <sheetData>
    <row r="1" ht="40.75" customHeight="1" spans="1:5">
      <c r="A1" s="92" t="s">
        <v>0</v>
      </c>
      <c r="B1" s="93"/>
      <c r="C1" s="93"/>
      <c r="D1" s="93"/>
      <c r="E1" s="94"/>
    </row>
    <row r="2" ht="34" customHeight="1" spans="1:5">
      <c r="A2" s="92" t="s">
        <v>1</v>
      </c>
      <c r="B2" s="92" t="s">
        <v>2</v>
      </c>
      <c r="C2" s="92"/>
      <c r="D2" s="92" t="s">
        <v>3</v>
      </c>
      <c r="E2" s="95" t="s">
        <v>4</v>
      </c>
    </row>
    <row r="3" ht="34" customHeight="1" spans="1:5">
      <c r="A3" s="92">
        <v>1</v>
      </c>
      <c r="B3" s="96">
        <v>100</v>
      </c>
      <c r="C3" s="96"/>
      <c r="D3" s="96" t="s">
        <v>5</v>
      </c>
      <c r="E3" s="97">
        <f>'100章'!F20</f>
        <v>58147000</v>
      </c>
    </row>
    <row r="4" ht="34" customHeight="1" spans="1:5">
      <c r="A4" s="92">
        <v>2</v>
      </c>
      <c r="B4" s="96">
        <v>200</v>
      </c>
      <c r="C4" s="96"/>
      <c r="D4" s="96" t="s">
        <v>6</v>
      </c>
      <c r="E4" s="97">
        <f>'200章'!F115</f>
        <v>92058351.89</v>
      </c>
    </row>
    <row r="5" ht="34" customHeight="1" spans="1:5">
      <c r="A5" s="92">
        <v>3</v>
      </c>
      <c r="B5" s="96">
        <v>300</v>
      </c>
      <c r="C5" s="96"/>
      <c r="D5" s="96" t="s">
        <v>7</v>
      </c>
      <c r="E5" s="97">
        <f>'300章'!F78</f>
        <v>140559006.67</v>
      </c>
    </row>
    <row r="6" ht="34" customHeight="1" spans="1:5">
      <c r="A6" s="92">
        <v>4</v>
      </c>
      <c r="B6" s="96">
        <v>400</v>
      </c>
      <c r="C6" s="96"/>
      <c r="D6" s="96" t="s">
        <v>8</v>
      </c>
      <c r="E6" s="97">
        <f>'400章'!F184</f>
        <v>265399050.55</v>
      </c>
    </row>
    <row r="7" ht="34" customHeight="1" spans="1:5">
      <c r="A7" s="92">
        <v>5</v>
      </c>
      <c r="B7" s="96">
        <v>500</v>
      </c>
      <c r="C7" s="96"/>
      <c r="D7" s="96" t="s">
        <v>9</v>
      </c>
      <c r="E7" s="97">
        <f>'500章'!F112</f>
        <v>60103968.81</v>
      </c>
    </row>
    <row r="8" ht="34" customHeight="1" spans="1:5">
      <c r="A8" s="92">
        <v>6</v>
      </c>
      <c r="B8" s="96">
        <v>600</v>
      </c>
      <c r="C8" s="96"/>
      <c r="D8" s="96" t="s">
        <v>10</v>
      </c>
      <c r="E8" s="97"/>
    </row>
    <row r="9" ht="34" customHeight="1" spans="1:5">
      <c r="A9" s="92">
        <v>7</v>
      </c>
      <c r="B9" s="96">
        <v>700</v>
      </c>
      <c r="C9" s="96"/>
      <c r="D9" s="98" t="s">
        <v>11</v>
      </c>
      <c r="E9" s="97"/>
    </row>
    <row r="10" ht="34" customHeight="1" spans="1:5">
      <c r="A10" s="92">
        <v>8</v>
      </c>
      <c r="B10" s="92" t="s">
        <v>12</v>
      </c>
      <c r="C10" s="92"/>
      <c r="D10" s="92"/>
      <c r="E10" s="95">
        <f>SUM(E3:E9)</f>
        <v>616267377.92</v>
      </c>
    </row>
    <row r="11" ht="34" customHeight="1" spans="1:5">
      <c r="A11" s="92">
        <v>9</v>
      </c>
      <c r="B11" s="99" t="s">
        <v>13</v>
      </c>
      <c r="C11" s="99"/>
      <c r="D11" s="99"/>
      <c r="E11" s="97">
        <v>756000</v>
      </c>
    </row>
    <row r="12" ht="34" customHeight="1" spans="1:5">
      <c r="A12" s="92">
        <v>10</v>
      </c>
      <c r="B12" s="96" t="s">
        <v>14</v>
      </c>
      <c r="C12" s="96"/>
      <c r="D12" s="96"/>
      <c r="E12" s="97">
        <f>E10-E11</f>
        <v>615511377.92</v>
      </c>
    </row>
    <row r="13" ht="34" customHeight="1" spans="1:5">
      <c r="A13" s="92">
        <v>11</v>
      </c>
      <c r="B13" s="96" t="s">
        <v>15</v>
      </c>
      <c r="C13" s="96"/>
      <c r="D13" s="96"/>
      <c r="E13" s="97">
        <f>E10*0.1</f>
        <v>61626737.792</v>
      </c>
    </row>
    <row r="14" ht="34" customHeight="1" spans="1:7">
      <c r="A14" s="100">
        <v>12</v>
      </c>
      <c r="B14" s="100" t="s">
        <v>16</v>
      </c>
      <c r="C14" s="100"/>
      <c r="D14" s="100"/>
      <c r="E14" s="101">
        <f>E10+E13</f>
        <v>677894115.712</v>
      </c>
      <c r="G14" s="91"/>
    </row>
  </sheetData>
  <mergeCells count="14">
    <mergeCell ref="A1:E1"/>
    <mergeCell ref="B2:C2"/>
    <mergeCell ref="B3:C3"/>
    <mergeCell ref="B4:C4"/>
    <mergeCell ref="B5:C5"/>
    <mergeCell ref="B6:C6"/>
    <mergeCell ref="B7:C7"/>
    <mergeCell ref="B8:C8"/>
    <mergeCell ref="B9:C9"/>
    <mergeCell ref="B10:D10"/>
    <mergeCell ref="B11:D11"/>
    <mergeCell ref="B12:D12"/>
    <mergeCell ref="B13:D13"/>
    <mergeCell ref="B14:D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Zeros="0" view="pageBreakPreview" zoomScaleNormal="100" workbookViewId="0">
      <pane ySplit="2" topLeftCell="A3" activePane="bottomLeft" state="frozen"/>
      <selection/>
      <selection pane="bottomLeft" activeCell="A13" sqref="A13"/>
    </sheetView>
  </sheetViews>
  <sheetFormatPr defaultColWidth="8.81818181818182" defaultRowHeight="14" outlineLevelCol="6"/>
  <cols>
    <col min="1" max="1" width="15.6363636363636" style="79" customWidth="1"/>
    <col min="2" max="2" width="20.4545454545455" style="79" customWidth="1"/>
    <col min="3" max="3" width="10.2636363636364" style="79" customWidth="1"/>
    <col min="4" max="6" width="15.6363636363636" style="79" customWidth="1"/>
    <col min="7" max="7" width="13" style="80" customWidth="1"/>
    <col min="8" max="16384" width="8.81818181818182" style="81"/>
  </cols>
  <sheetData>
    <row r="1" ht="31" customHeight="1" spans="1:6">
      <c r="A1" s="82" t="s">
        <v>17</v>
      </c>
      <c r="B1" s="82"/>
      <c r="C1" s="82"/>
      <c r="D1" s="82"/>
      <c r="E1" s="82"/>
      <c r="F1" s="82"/>
    </row>
    <row r="2" s="77" customFormat="1" ht="29" customHeight="1" spans="1:7">
      <c r="A2" s="83" t="s">
        <v>18</v>
      </c>
      <c r="B2" s="43" t="s">
        <v>19</v>
      </c>
      <c r="C2" s="43" t="s">
        <v>20</v>
      </c>
      <c r="D2" s="43" t="s">
        <v>21</v>
      </c>
      <c r="E2" s="43" t="s">
        <v>22</v>
      </c>
      <c r="F2" s="43" t="s">
        <v>23</v>
      </c>
      <c r="G2" s="84" t="s">
        <v>24</v>
      </c>
    </row>
    <row r="3" ht="29" customHeight="1" spans="1:6">
      <c r="A3" s="85" t="s">
        <v>25</v>
      </c>
      <c r="B3" s="85" t="s">
        <v>26</v>
      </c>
      <c r="C3" s="86"/>
      <c r="D3" s="86"/>
      <c r="E3" s="86"/>
      <c r="F3" s="86"/>
    </row>
    <row r="4" ht="29" customHeight="1" spans="1:7">
      <c r="A4" s="85" t="s">
        <v>27</v>
      </c>
      <c r="B4" s="85" t="s">
        <v>28</v>
      </c>
      <c r="C4" s="87" t="s">
        <v>29</v>
      </c>
      <c r="D4" s="87">
        <v>1</v>
      </c>
      <c r="E4" s="87">
        <v>3428000</v>
      </c>
      <c r="F4" s="20">
        <f>ROUND(D4*E4,2)</f>
        <v>3428000</v>
      </c>
      <c r="G4" s="80">
        <f t="shared" ref="G4:G9" si="0">D4</f>
        <v>1</v>
      </c>
    </row>
    <row r="5" ht="29" customHeight="1" spans="1:7">
      <c r="A5" s="85" t="s">
        <v>30</v>
      </c>
      <c r="B5" s="85" t="s">
        <v>31</v>
      </c>
      <c r="C5" s="87" t="s">
        <v>29</v>
      </c>
      <c r="D5" s="87">
        <v>1</v>
      </c>
      <c r="E5" s="87">
        <v>20000</v>
      </c>
      <c r="F5" s="20">
        <f t="shared" ref="F5:F19" si="1">ROUND(D5*E5,2)</f>
        <v>20000</v>
      </c>
      <c r="G5" s="80">
        <f t="shared" si="0"/>
        <v>1</v>
      </c>
    </row>
    <row r="6" ht="29" customHeight="1" spans="1:7">
      <c r="A6" s="85" t="s">
        <v>32</v>
      </c>
      <c r="B6" s="85" t="s">
        <v>33</v>
      </c>
      <c r="C6" s="87" t="s">
        <v>29</v>
      </c>
      <c r="D6" s="87">
        <v>1</v>
      </c>
      <c r="E6" s="87">
        <v>140000</v>
      </c>
      <c r="F6" s="20">
        <f t="shared" si="1"/>
        <v>140000</v>
      </c>
      <c r="G6" s="80">
        <f t="shared" si="0"/>
        <v>1</v>
      </c>
    </row>
    <row r="7" ht="29" customHeight="1" spans="1:7">
      <c r="A7" s="85" t="s">
        <v>34</v>
      </c>
      <c r="B7" s="85" t="s">
        <v>35</v>
      </c>
      <c r="C7" s="87" t="s">
        <v>29</v>
      </c>
      <c r="D7" s="87">
        <v>1</v>
      </c>
      <c r="E7" s="87">
        <v>1261000</v>
      </c>
      <c r="F7" s="20">
        <f t="shared" si="1"/>
        <v>1261000</v>
      </c>
      <c r="G7" s="80">
        <f t="shared" si="0"/>
        <v>1</v>
      </c>
    </row>
    <row r="8" ht="29" customHeight="1" spans="1:7">
      <c r="A8" s="85" t="s">
        <v>36</v>
      </c>
      <c r="B8" s="85" t="s">
        <v>37</v>
      </c>
      <c r="C8" s="87" t="s">
        <v>29</v>
      </c>
      <c r="D8" s="87">
        <v>1</v>
      </c>
      <c r="E8" s="87">
        <v>18921000</v>
      </c>
      <c r="F8" s="20">
        <f t="shared" si="1"/>
        <v>18921000</v>
      </c>
      <c r="G8" s="80">
        <f t="shared" si="0"/>
        <v>1</v>
      </c>
    </row>
    <row r="9" ht="29" customHeight="1" spans="1:7">
      <c r="A9" s="85" t="s">
        <v>38</v>
      </c>
      <c r="B9" s="85" t="s">
        <v>39</v>
      </c>
      <c r="C9" s="87" t="s">
        <v>29</v>
      </c>
      <c r="D9" s="87">
        <v>1</v>
      </c>
      <c r="E9" s="87">
        <v>560000</v>
      </c>
      <c r="F9" s="20">
        <f t="shared" si="1"/>
        <v>560000</v>
      </c>
      <c r="G9" s="80">
        <f t="shared" si="0"/>
        <v>1</v>
      </c>
    </row>
    <row r="10" ht="29" customHeight="1" spans="1:7">
      <c r="A10" s="85" t="s">
        <v>40</v>
      </c>
      <c r="B10" s="85" t="s">
        <v>41</v>
      </c>
      <c r="C10" s="87" t="s">
        <v>29</v>
      </c>
      <c r="D10" s="87">
        <v>1</v>
      </c>
      <c r="E10" s="87">
        <v>840000</v>
      </c>
      <c r="F10" s="20">
        <f t="shared" si="1"/>
        <v>840000</v>
      </c>
      <c r="G10" s="80">
        <f t="shared" ref="G10:G19" si="2">D10</f>
        <v>1</v>
      </c>
    </row>
    <row r="11" ht="29" customHeight="1" spans="1:7">
      <c r="A11" s="85" t="s">
        <v>42</v>
      </c>
      <c r="B11" s="85" t="s">
        <v>43</v>
      </c>
      <c r="C11" s="87" t="s">
        <v>29</v>
      </c>
      <c r="D11" s="87">
        <v>1</v>
      </c>
      <c r="E11" s="87">
        <v>644000</v>
      </c>
      <c r="F11" s="20">
        <f t="shared" si="1"/>
        <v>644000</v>
      </c>
      <c r="G11" s="80">
        <f t="shared" si="2"/>
        <v>1</v>
      </c>
    </row>
    <row r="12" ht="29" customHeight="1" spans="1:7">
      <c r="A12" s="85" t="s">
        <v>44</v>
      </c>
      <c r="B12" s="85" t="s">
        <v>45</v>
      </c>
      <c r="C12" s="87" t="s">
        <v>29</v>
      </c>
      <c r="D12" s="87">
        <v>1</v>
      </c>
      <c r="E12" s="87">
        <v>560000</v>
      </c>
      <c r="F12" s="20">
        <f t="shared" si="1"/>
        <v>560000</v>
      </c>
      <c r="G12" s="80">
        <f t="shared" si="2"/>
        <v>1</v>
      </c>
    </row>
    <row r="13" ht="29" customHeight="1" spans="1:7">
      <c r="A13" s="85" t="s">
        <v>46</v>
      </c>
      <c r="B13" s="85" t="s">
        <v>47</v>
      </c>
      <c r="C13" s="87" t="s">
        <v>29</v>
      </c>
      <c r="D13" s="87">
        <v>1</v>
      </c>
      <c r="E13" s="87">
        <v>8400000</v>
      </c>
      <c r="F13" s="20">
        <f t="shared" si="1"/>
        <v>8400000</v>
      </c>
      <c r="G13" s="80">
        <f t="shared" si="2"/>
        <v>1</v>
      </c>
    </row>
    <row r="14" ht="29" customHeight="1" spans="1:7">
      <c r="A14" s="85" t="s">
        <v>48</v>
      </c>
      <c r="B14" s="85" t="s">
        <v>49</v>
      </c>
      <c r="C14" s="87" t="s">
        <v>29</v>
      </c>
      <c r="D14" s="87">
        <v>1</v>
      </c>
      <c r="E14" s="87">
        <v>4200000</v>
      </c>
      <c r="F14" s="20">
        <f t="shared" si="1"/>
        <v>4200000</v>
      </c>
      <c r="G14" s="80">
        <f t="shared" si="2"/>
        <v>1</v>
      </c>
    </row>
    <row r="15" s="78" customFormat="1" ht="29" customHeight="1" spans="1:7">
      <c r="A15" s="88" t="s">
        <v>50</v>
      </c>
      <c r="B15" s="85" t="s">
        <v>51</v>
      </c>
      <c r="C15" s="87" t="s">
        <v>29</v>
      </c>
      <c r="D15" s="87">
        <v>1</v>
      </c>
      <c r="E15" s="87">
        <v>35000</v>
      </c>
      <c r="F15" s="20">
        <f t="shared" si="1"/>
        <v>35000</v>
      </c>
      <c r="G15" s="80">
        <f t="shared" si="2"/>
        <v>1</v>
      </c>
    </row>
    <row r="16" s="78" customFormat="1" ht="29" customHeight="1" spans="1:7">
      <c r="A16" s="85" t="s">
        <v>52</v>
      </c>
      <c r="B16" s="85" t="s">
        <v>53</v>
      </c>
      <c r="C16" s="87" t="s">
        <v>29</v>
      </c>
      <c r="D16" s="87">
        <v>1</v>
      </c>
      <c r="E16" s="87">
        <v>210000</v>
      </c>
      <c r="F16" s="20">
        <f t="shared" si="1"/>
        <v>210000</v>
      </c>
      <c r="G16" s="80">
        <f t="shared" si="2"/>
        <v>1</v>
      </c>
    </row>
    <row r="17" ht="29" customHeight="1" spans="1:7">
      <c r="A17" s="85" t="s">
        <v>54</v>
      </c>
      <c r="B17" s="85" t="s">
        <v>55</v>
      </c>
      <c r="C17" s="87" t="s">
        <v>29</v>
      </c>
      <c r="D17" s="87">
        <v>1</v>
      </c>
      <c r="E17" s="87">
        <v>9520000</v>
      </c>
      <c r="F17" s="20">
        <f t="shared" si="1"/>
        <v>9520000</v>
      </c>
      <c r="G17" s="80">
        <f t="shared" si="2"/>
        <v>1</v>
      </c>
    </row>
    <row r="18" ht="29" customHeight="1" spans="1:7">
      <c r="A18" s="85" t="s">
        <v>56</v>
      </c>
      <c r="B18" s="85" t="s">
        <v>57</v>
      </c>
      <c r="C18" s="87" t="s">
        <v>29</v>
      </c>
      <c r="D18" s="87">
        <v>1</v>
      </c>
      <c r="E18" s="87">
        <v>8708000</v>
      </c>
      <c r="F18" s="20">
        <f t="shared" si="1"/>
        <v>8708000</v>
      </c>
      <c r="G18" s="80">
        <f t="shared" si="2"/>
        <v>1</v>
      </c>
    </row>
    <row r="19" ht="29" customHeight="1" spans="1:7">
      <c r="A19" s="85" t="s">
        <v>58</v>
      </c>
      <c r="B19" s="85" t="s">
        <v>59</v>
      </c>
      <c r="C19" s="87" t="s">
        <v>29</v>
      </c>
      <c r="D19" s="87">
        <v>1</v>
      </c>
      <c r="E19" s="87">
        <v>700000</v>
      </c>
      <c r="F19" s="20">
        <f t="shared" si="1"/>
        <v>700000</v>
      </c>
      <c r="G19" s="80">
        <f t="shared" si="2"/>
        <v>1</v>
      </c>
    </row>
    <row r="20" s="77" customFormat="1" ht="29" customHeight="1" spans="1:7">
      <c r="A20" s="58" t="s">
        <v>60</v>
      </c>
      <c r="B20" s="43" t="s">
        <v>61</v>
      </c>
      <c r="C20" s="43"/>
      <c r="D20" s="43"/>
      <c r="E20" s="43"/>
      <c r="F20" s="43">
        <f>SUM(F4:F19)</f>
        <v>58147000</v>
      </c>
      <c r="G20" s="80"/>
    </row>
  </sheetData>
  <mergeCells count="1">
    <mergeCell ref="A1:F1"/>
  </mergeCells>
  <pageMargins left="0.75" right="0.75" top="1" bottom="1" header="0.5" footer="0.5"/>
  <pageSetup paperSize="9" scale="9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showZeros="0" tabSelected="1" view="pageBreakPreview" zoomScaleNormal="100" workbookViewId="0">
      <pane ySplit="2" topLeftCell="A103" activePane="bottomLeft" state="frozen"/>
      <selection/>
      <selection pane="bottomLeft" activeCell="C108" sqref="C108"/>
    </sheetView>
  </sheetViews>
  <sheetFormatPr defaultColWidth="8.81818181818182" defaultRowHeight="14"/>
  <cols>
    <col min="1" max="1" width="15.4454545454545" style="38" customWidth="1"/>
    <col min="2" max="2" width="24" style="39" customWidth="1"/>
    <col min="3" max="3" width="7.26363636363636" style="40" customWidth="1"/>
    <col min="4" max="6" width="15.6363636363636" style="64" customWidth="1"/>
    <col min="7" max="7" width="12.4454545454545" style="42" customWidth="1"/>
    <col min="8" max="8" width="9.44545454545455" style="37" customWidth="1"/>
    <col min="9" max="16384" width="8.81818181818182" style="37"/>
  </cols>
  <sheetData>
    <row r="1" s="37" customFormat="1" ht="17" customHeight="1" spans="1:7">
      <c r="A1" s="65" t="s">
        <v>62</v>
      </c>
      <c r="B1" s="66"/>
      <c r="C1" s="66"/>
      <c r="D1" s="66"/>
      <c r="E1" s="66"/>
      <c r="F1" s="66"/>
      <c r="G1" s="42"/>
    </row>
    <row r="2" s="37" customFormat="1" ht="17" customHeight="1" spans="1:7">
      <c r="A2" s="65" t="s">
        <v>18</v>
      </c>
      <c r="B2" s="66" t="s">
        <v>19</v>
      </c>
      <c r="C2" s="66" t="s">
        <v>20</v>
      </c>
      <c r="D2" s="67" t="s">
        <v>21</v>
      </c>
      <c r="E2" s="67" t="s">
        <v>22</v>
      </c>
      <c r="F2" s="67" t="s">
        <v>23</v>
      </c>
      <c r="G2" s="47" t="s">
        <v>24</v>
      </c>
    </row>
    <row r="3" s="37" customFormat="1" ht="17" customHeight="1" spans="1:7">
      <c r="A3" s="68" t="s">
        <v>63</v>
      </c>
      <c r="B3" s="69" t="s">
        <v>64</v>
      </c>
      <c r="C3" s="69"/>
      <c r="D3" s="70"/>
      <c r="E3" s="70"/>
      <c r="F3" s="70"/>
      <c r="G3" s="42"/>
    </row>
    <row r="4" s="37" customFormat="1" ht="17" customHeight="1" spans="1:8">
      <c r="A4" s="68" t="s">
        <v>27</v>
      </c>
      <c r="B4" s="69" t="s">
        <v>65</v>
      </c>
      <c r="C4" s="69" t="s">
        <v>66</v>
      </c>
      <c r="D4" s="70">
        <v>545107</v>
      </c>
      <c r="E4" s="70">
        <v>4.06</v>
      </c>
      <c r="F4" s="20">
        <f t="shared" ref="F4:F12" si="0">ROUND(D4*E4,2)</f>
        <v>2213134.42</v>
      </c>
      <c r="G4" s="42">
        <f t="shared" ref="G4:G12" si="1">D4</f>
        <v>545107</v>
      </c>
      <c r="H4" s="71"/>
    </row>
    <row r="5" s="37" customFormat="1" ht="17" customHeight="1" spans="1:8">
      <c r="A5" s="68" t="s">
        <v>30</v>
      </c>
      <c r="B5" s="69" t="s">
        <v>67</v>
      </c>
      <c r="C5" s="69" t="s">
        <v>68</v>
      </c>
      <c r="D5" s="70">
        <v>399</v>
      </c>
      <c r="E5" s="70">
        <v>14.43</v>
      </c>
      <c r="F5" s="20">
        <f t="shared" si="0"/>
        <v>5757.57</v>
      </c>
      <c r="G5" s="42">
        <f t="shared" si="1"/>
        <v>399</v>
      </c>
      <c r="H5" s="71"/>
    </row>
    <row r="6" s="37" customFormat="1" ht="17" customHeight="1" spans="1:8">
      <c r="A6" s="68" t="s">
        <v>69</v>
      </c>
      <c r="B6" s="69" t="s">
        <v>70</v>
      </c>
      <c r="C6" s="69" t="s">
        <v>68</v>
      </c>
      <c r="D6" s="70">
        <v>399</v>
      </c>
      <c r="E6" s="70">
        <v>6.2</v>
      </c>
      <c r="F6" s="20">
        <f t="shared" si="0"/>
        <v>2473.8</v>
      </c>
      <c r="G6" s="42">
        <f t="shared" si="1"/>
        <v>399</v>
      </c>
      <c r="H6" s="71"/>
    </row>
    <row r="7" s="37" customFormat="1" ht="17" customHeight="1" spans="1:8">
      <c r="A7" s="68" t="s">
        <v>71</v>
      </c>
      <c r="B7" s="69" t="s">
        <v>72</v>
      </c>
      <c r="C7" s="69"/>
      <c r="D7" s="70"/>
      <c r="E7" s="70"/>
      <c r="F7" s="20">
        <f t="shared" si="0"/>
        <v>0</v>
      </c>
      <c r="G7" s="42">
        <f t="shared" si="1"/>
        <v>0</v>
      </c>
      <c r="H7" s="71"/>
    </row>
    <row r="8" s="37" customFormat="1" ht="17" customHeight="1" spans="1:8">
      <c r="A8" s="68" t="s">
        <v>27</v>
      </c>
      <c r="B8" s="69" t="s">
        <v>73</v>
      </c>
      <c r="C8" s="69" t="s">
        <v>74</v>
      </c>
      <c r="D8" s="70">
        <v>90.92</v>
      </c>
      <c r="E8" s="70">
        <v>150.7</v>
      </c>
      <c r="F8" s="20">
        <f t="shared" si="0"/>
        <v>13701.64</v>
      </c>
      <c r="G8" s="42">
        <f t="shared" si="1"/>
        <v>90.92</v>
      </c>
      <c r="H8" s="71"/>
    </row>
    <row r="9" s="37" customFormat="1" ht="17" customHeight="1" spans="1:8">
      <c r="A9" s="68" t="s">
        <v>69</v>
      </c>
      <c r="B9" s="69" t="s">
        <v>75</v>
      </c>
      <c r="C9" s="69" t="s">
        <v>74</v>
      </c>
      <c r="D9" s="70">
        <v>201.43</v>
      </c>
      <c r="E9" s="70">
        <v>79.88</v>
      </c>
      <c r="F9" s="20">
        <f t="shared" si="0"/>
        <v>16090.23</v>
      </c>
      <c r="G9" s="42">
        <f t="shared" si="1"/>
        <v>201.43</v>
      </c>
      <c r="H9" s="71"/>
    </row>
    <row r="10" s="37" customFormat="1" ht="17" customHeight="1" spans="1:8">
      <c r="A10" s="68" t="s">
        <v>76</v>
      </c>
      <c r="B10" s="69" t="s">
        <v>77</v>
      </c>
      <c r="C10" s="69"/>
      <c r="D10" s="70"/>
      <c r="E10" s="70"/>
      <c r="F10" s="20">
        <f t="shared" si="0"/>
        <v>0</v>
      </c>
      <c r="G10" s="42">
        <f t="shared" si="1"/>
        <v>0</v>
      </c>
      <c r="H10" s="71"/>
    </row>
    <row r="11" s="37" customFormat="1" ht="17" customHeight="1" spans="1:8">
      <c r="A11" s="68" t="s">
        <v>27</v>
      </c>
      <c r="B11" s="69" t="s">
        <v>78</v>
      </c>
      <c r="C11" s="69" t="s">
        <v>74</v>
      </c>
      <c r="D11" s="70">
        <v>5.78</v>
      </c>
      <c r="E11" s="70">
        <v>368.43</v>
      </c>
      <c r="F11" s="20">
        <f t="shared" si="0"/>
        <v>2129.53</v>
      </c>
      <c r="G11" s="42">
        <f t="shared" si="1"/>
        <v>5.78</v>
      </c>
      <c r="H11" s="71"/>
    </row>
    <row r="12" s="37" customFormat="1" ht="17" customHeight="1" spans="1:8">
      <c r="A12" s="68" t="s">
        <v>30</v>
      </c>
      <c r="B12" s="69" t="s">
        <v>79</v>
      </c>
      <c r="C12" s="69" t="s">
        <v>74</v>
      </c>
      <c r="D12" s="70">
        <v>2.32</v>
      </c>
      <c r="E12" s="70">
        <v>193.3</v>
      </c>
      <c r="F12" s="20">
        <f t="shared" si="0"/>
        <v>448.46</v>
      </c>
      <c r="G12" s="42">
        <f t="shared" si="1"/>
        <v>2.32</v>
      </c>
      <c r="H12" s="71"/>
    </row>
    <row r="13" s="37" customFormat="1" ht="17" customHeight="1" spans="1:8">
      <c r="A13" s="68" t="s">
        <v>69</v>
      </c>
      <c r="B13" s="69" t="s">
        <v>80</v>
      </c>
      <c r="C13" s="69" t="s">
        <v>74</v>
      </c>
      <c r="D13" s="70">
        <v>342.42</v>
      </c>
      <c r="E13" s="70">
        <v>205.38</v>
      </c>
      <c r="F13" s="20">
        <f t="shared" ref="F13:F34" si="2">ROUND(D13*E13,2)</f>
        <v>70326.22</v>
      </c>
      <c r="G13" s="42">
        <f t="shared" ref="G13:G34" si="3">D13</f>
        <v>342.42</v>
      </c>
      <c r="H13" s="71"/>
    </row>
    <row r="14" s="37" customFormat="1" ht="17" customHeight="1" spans="1:8">
      <c r="A14" s="68" t="s">
        <v>81</v>
      </c>
      <c r="B14" s="69" t="s">
        <v>82</v>
      </c>
      <c r="C14" s="69" t="s">
        <v>83</v>
      </c>
      <c r="D14" s="70">
        <v>2.8</v>
      </c>
      <c r="E14" s="70">
        <v>720</v>
      </c>
      <c r="F14" s="20">
        <f t="shared" si="2"/>
        <v>2016</v>
      </c>
      <c r="G14" s="42">
        <f t="shared" si="3"/>
        <v>2.8</v>
      </c>
      <c r="H14" s="71"/>
    </row>
    <row r="15" s="37" customFormat="1" ht="17" customHeight="1" spans="1:8">
      <c r="A15" s="68" t="s">
        <v>84</v>
      </c>
      <c r="B15" s="69" t="s">
        <v>85</v>
      </c>
      <c r="C15" s="69"/>
      <c r="D15" s="70"/>
      <c r="E15" s="70"/>
      <c r="F15" s="20">
        <f t="shared" si="2"/>
        <v>0</v>
      </c>
      <c r="G15" s="42">
        <f t="shared" si="3"/>
        <v>0</v>
      </c>
      <c r="H15" s="71"/>
    </row>
    <row r="16" s="37" customFormat="1" ht="17" customHeight="1" spans="1:8">
      <c r="A16" s="68" t="s">
        <v>27</v>
      </c>
      <c r="B16" s="69" t="s">
        <v>86</v>
      </c>
      <c r="C16" s="69" t="s">
        <v>74</v>
      </c>
      <c r="D16" s="70">
        <v>43254.97</v>
      </c>
      <c r="E16" s="70">
        <v>10.12</v>
      </c>
      <c r="F16" s="20">
        <f t="shared" si="2"/>
        <v>437740.3</v>
      </c>
      <c r="G16" s="42">
        <f t="shared" si="3"/>
        <v>43254.97</v>
      </c>
      <c r="H16" s="71"/>
    </row>
    <row r="17" s="37" customFormat="1" ht="17" customHeight="1" spans="1:8">
      <c r="A17" s="68" t="s">
        <v>30</v>
      </c>
      <c r="B17" s="69" t="s">
        <v>87</v>
      </c>
      <c r="C17" s="69" t="s">
        <v>74</v>
      </c>
      <c r="D17" s="70">
        <v>418389.09</v>
      </c>
      <c r="E17" s="70">
        <v>23.57</v>
      </c>
      <c r="F17" s="20">
        <f t="shared" si="2"/>
        <v>9861430.85</v>
      </c>
      <c r="G17" s="42">
        <f t="shared" si="3"/>
        <v>418389.09</v>
      </c>
      <c r="H17" s="71"/>
    </row>
    <row r="18" s="37" customFormat="1" ht="17" customHeight="1" spans="1:8">
      <c r="A18" s="68" t="s">
        <v>69</v>
      </c>
      <c r="B18" s="69" t="s">
        <v>88</v>
      </c>
      <c r="C18" s="69" t="s">
        <v>74</v>
      </c>
      <c r="D18" s="70">
        <v>24601.3</v>
      </c>
      <c r="E18" s="70">
        <v>13.4</v>
      </c>
      <c r="F18" s="20">
        <f t="shared" si="2"/>
        <v>329657.42</v>
      </c>
      <c r="G18" s="42">
        <f t="shared" si="3"/>
        <v>24601.3</v>
      </c>
      <c r="H18" s="71"/>
    </row>
    <row r="19" s="59" customFormat="1" ht="17" customHeight="1" spans="1:8">
      <c r="A19" s="68" t="s">
        <v>81</v>
      </c>
      <c r="B19" s="69" t="s">
        <v>89</v>
      </c>
      <c r="C19" s="69" t="s">
        <v>74</v>
      </c>
      <c r="D19" s="70">
        <v>5000.91</v>
      </c>
      <c r="E19" s="70">
        <v>14.5</v>
      </c>
      <c r="F19" s="20">
        <f t="shared" si="2"/>
        <v>72513.2</v>
      </c>
      <c r="G19" s="42">
        <f t="shared" si="3"/>
        <v>5000.91</v>
      </c>
      <c r="H19" s="72"/>
    </row>
    <row r="20" s="37" customFormat="1" ht="17" customHeight="1" spans="1:8">
      <c r="A20" s="68" t="s">
        <v>90</v>
      </c>
      <c r="B20" s="69" t="s">
        <v>91</v>
      </c>
      <c r="C20" s="69" t="s">
        <v>74</v>
      </c>
      <c r="D20" s="70">
        <v>11730.95</v>
      </c>
      <c r="E20" s="70">
        <v>14.7</v>
      </c>
      <c r="F20" s="20">
        <f t="shared" si="2"/>
        <v>172444.97</v>
      </c>
      <c r="G20" s="42">
        <f t="shared" si="3"/>
        <v>11730.95</v>
      </c>
      <c r="H20" s="71"/>
    </row>
    <row r="21" s="37" customFormat="1" ht="17" customHeight="1" spans="1:8">
      <c r="A21" s="68" t="s">
        <v>92</v>
      </c>
      <c r="B21" s="69" t="s">
        <v>93</v>
      </c>
      <c r="C21" s="69"/>
      <c r="D21" s="70"/>
      <c r="E21" s="70"/>
      <c r="F21" s="20">
        <f t="shared" si="2"/>
        <v>0</v>
      </c>
      <c r="G21" s="42">
        <f t="shared" si="3"/>
        <v>0</v>
      </c>
      <c r="H21" s="71"/>
    </row>
    <row r="22" s="37" customFormat="1" ht="17" customHeight="1" spans="1:8">
      <c r="A22" s="68" t="s">
        <v>27</v>
      </c>
      <c r="B22" s="69" t="s">
        <v>86</v>
      </c>
      <c r="C22" s="69" t="s">
        <v>74</v>
      </c>
      <c r="D22" s="70">
        <v>1009.2</v>
      </c>
      <c r="E22" s="70">
        <v>11.3</v>
      </c>
      <c r="F22" s="20">
        <f t="shared" si="2"/>
        <v>11403.96</v>
      </c>
      <c r="G22" s="42">
        <f t="shared" si="3"/>
        <v>1009.2</v>
      </c>
      <c r="H22" s="71"/>
    </row>
    <row r="23" s="37" customFormat="1" ht="17" customHeight="1" spans="1:8">
      <c r="A23" s="68" t="s">
        <v>30</v>
      </c>
      <c r="B23" s="69" t="s">
        <v>87</v>
      </c>
      <c r="C23" s="69" t="s">
        <v>74</v>
      </c>
      <c r="D23" s="70">
        <v>10815.46</v>
      </c>
      <c r="E23" s="70">
        <v>23.58</v>
      </c>
      <c r="F23" s="20">
        <f t="shared" si="2"/>
        <v>255028.55</v>
      </c>
      <c r="G23" s="42">
        <f t="shared" si="3"/>
        <v>10815.46</v>
      </c>
      <c r="H23" s="71"/>
    </row>
    <row r="24" s="37" customFormat="1" ht="17" customHeight="1" spans="1:8">
      <c r="A24" s="68" t="s">
        <v>69</v>
      </c>
      <c r="B24" s="69" t="s">
        <v>88</v>
      </c>
      <c r="C24" s="69" t="s">
        <v>74</v>
      </c>
      <c r="D24" s="70">
        <v>1573.6</v>
      </c>
      <c r="E24" s="70">
        <v>15.07</v>
      </c>
      <c r="F24" s="20">
        <f t="shared" si="2"/>
        <v>23714.15</v>
      </c>
      <c r="G24" s="42">
        <f t="shared" si="3"/>
        <v>1573.6</v>
      </c>
      <c r="H24" s="71"/>
    </row>
    <row r="25" s="37" customFormat="1" ht="17" customHeight="1" spans="1:8">
      <c r="A25" s="68" t="s">
        <v>94</v>
      </c>
      <c r="B25" s="69" t="s">
        <v>95</v>
      </c>
      <c r="C25" s="69"/>
      <c r="D25" s="70"/>
      <c r="E25" s="70"/>
      <c r="F25" s="20">
        <f t="shared" si="2"/>
        <v>0</v>
      </c>
      <c r="G25" s="42">
        <f t="shared" si="3"/>
        <v>0</v>
      </c>
      <c r="H25" s="71"/>
    </row>
    <row r="26" s="37" customFormat="1" ht="17" customHeight="1" spans="1:8">
      <c r="A26" s="68" t="s">
        <v>27</v>
      </c>
      <c r="B26" s="69" t="s">
        <v>96</v>
      </c>
      <c r="C26" s="69" t="s">
        <v>74</v>
      </c>
      <c r="D26" s="70">
        <v>1539968.75</v>
      </c>
      <c r="E26" s="70">
        <v>5.76</v>
      </c>
      <c r="F26" s="20">
        <f t="shared" si="2"/>
        <v>8870220</v>
      </c>
      <c r="G26" s="42">
        <f t="shared" si="3"/>
        <v>1539968.75</v>
      </c>
      <c r="H26" s="71"/>
    </row>
    <row r="27" s="37" customFormat="1" ht="17" customHeight="1" spans="1:8">
      <c r="A27" s="68" t="s">
        <v>30</v>
      </c>
      <c r="B27" s="69" t="s">
        <v>97</v>
      </c>
      <c r="C27" s="69" t="s">
        <v>74</v>
      </c>
      <c r="D27" s="70">
        <v>329993.75</v>
      </c>
      <c r="E27" s="73">
        <v>6.39</v>
      </c>
      <c r="F27" s="20">
        <f t="shared" si="2"/>
        <v>2108660.06</v>
      </c>
      <c r="G27" s="42">
        <f t="shared" si="3"/>
        <v>329993.75</v>
      </c>
      <c r="H27" s="71"/>
    </row>
    <row r="28" s="37" customFormat="1" ht="17" customHeight="1" spans="1:7">
      <c r="A28" s="68" t="s">
        <v>69</v>
      </c>
      <c r="B28" s="23" t="s">
        <v>98</v>
      </c>
      <c r="C28" s="23" t="s">
        <v>99</v>
      </c>
      <c r="D28" s="25">
        <v>1980</v>
      </c>
      <c r="E28" s="25">
        <v>45.03</v>
      </c>
      <c r="F28" s="20">
        <f t="shared" si="2"/>
        <v>89159.4</v>
      </c>
      <c r="G28" s="42">
        <f t="shared" si="3"/>
        <v>1980</v>
      </c>
    </row>
    <row r="29" s="37" customFormat="1" ht="17" customHeight="1" spans="1:8">
      <c r="A29" s="68" t="s">
        <v>81</v>
      </c>
      <c r="B29" s="69" t="s">
        <v>100</v>
      </c>
      <c r="C29" s="69" t="s">
        <v>74</v>
      </c>
      <c r="D29" s="70">
        <v>44478.41</v>
      </c>
      <c r="E29" s="70">
        <v>46.9</v>
      </c>
      <c r="F29" s="20">
        <f t="shared" si="2"/>
        <v>2086037.43</v>
      </c>
      <c r="G29" s="42">
        <f t="shared" si="3"/>
        <v>44478.41</v>
      </c>
      <c r="H29" s="71"/>
    </row>
    <row r="30" s="37" customFormat="1" ht="17" customHeight="1" spans="1:8">
      <c r="A30" s="68" t="s">
        <v>90</v>
      </c>
      <c r="B30" s="69" t="s">
        <v>101</v>
      </c>
      <c r="C30" s="69" t="s">
        <v>74</v>
      </c>
      <c r="D30" s="70">
        <v>9555.55</v>
      </c>
      <c r="E30" s="70">
        <v>39.6</v>
      </c>
      <c r="F30" s="20">
        <f t="shared" si="2"/>
        <v>378399.78</v>
      </c>
      <c r="G30" s="42">
        <f t="shared" si="3"/>
        <v>9555.55</v>
      </c>
      <c r="H30" s="71"/>
    </row>
    <row r="31" s="37" customFormat="1" ht="17" customHeight="1" spans="1:8">
      <c r="A31" s="68" t="s">
        <v>102</v>
      </c>
      <c r="B31" s="69" t="s">
        <v>103</v>
      </c>
      <c r="C31" s="69" t="s">
        <v>74</v>
      </c>
      <c r="D31" s="70">
        <v>12187.25</v>
      </c>
      <c r="E31" s="70">
        <v>75.72</v>
      </c>
      <c r="F31" s="20">
        <f t="shared" si="2"/>
        <v>922818.57</v>
      </c>
      <c r="G31" s="42">
        <f t="shared" si="3"/>
        <v>12187.25</v>
      </c>
      <c r="H31" s="71"/>
    </row>
    <row r="32" s="37" customFormat="1" ht="17" customHeight="1" spans="1:8">
      <c r="A32" s="68" t="s">
        <v>104</v>
      </c>
      <c r="B32" s="69" t="s">
        <v>105</v>
      </c>
      <c r="C32" s="69" t="s">
        <v>106</v>
      </c>
      <c r="D32" s="70">
        <v>0.7</v>
      </c>
      <c r="E32" s="70">
        <v>1.3</v>
      </c>
      <c r="F32" s="20">
        <f t="shared" si="2"/>
        <v>0.91</v>
      </c>
      <c r="G32" s="42">
        <f t="shared" si="3"/>
        <v>0.7</v>
      </c>
      <c r="H32" s="71"/>
    </row>
    <row r="33" s="37" customFormat="1" ht="17" customHeight="1" spans="1:8">
      <c r="A33" s="68" t="s">
        <v>107</v>
      </c>
      <c r="B33" s="69" t="s">
        <v>108</v>
      </c>
      <c r="C33" s="69"/>
      <c r="D33" s="70"/>
      <c r="E33" s="70"/>
      <c r="F33" s="20">
        <f t="shared" ref="F33:F64" si="4">ROUND(D33*E33,2)</f>
        <v>0</v>
      </c>
      <c r="G33" s="42">
        <f t="shared" ref="G33:G64" si="5">D33</f>
        <v>0</v>
      </c>
      <c r="H33" s="71"/>
    </row>
    <row r="34" s="37" customFormat="1" ht="17" customHeight="1" spans="1:8">
      <c r="A34" s="68" t="s">
        <v>27</v>
      </c>
      <c r="B34" s="69" t="s">
        <v>96</v>
      </c>
      <c r="C34" s="69" t="s">
        <v>74</v>
      </c>
      <c r="D34" s="70">
        <v>9384</v>
      </c>
      <c r="E34" s="70">
        <v>6.82</v>
      </c>
      <c r="F34" s="20">
        <f t="shared" si="4"/>
        <v>63998.88</v>
      </c>
      <c r="G34" s="42">
        <f t="shared" si="5"/>
        <v>9384</v>
      </c>
      <c r="H34" s="71"/>
    </row>
    <row r="35" s="37" customFormat="1" ht="17" customHeight="1" spans="1:8">
      <c r="A35" s="68" t="s">
        <v>69</v>
      </c>
      <c r="B35" s="69" t="s">
        <v>109</v>
      </c>
      <c r="C35" s="69" t="s">
        <v>74</v>
      </c>
      <c r="D35" s="70">
        <v>8531.66</v>
      </c>
      <c r="E35" s="70">
        <v>6.89</v>
      </c>
      <c r="F35" s="20">
        <f t="shared" si="4"/>
        <v>58783.14</v>
      </c>
      <c r="G35" s="42">
        <f t="shared" si="5"/>
        <v>8531.66</v>
      </c>
      <c r="H35" s="71"/>
    </row>
    <row r="36" s="37" customFormat="1" ht="17" customHeight="1" spans="1:8">
      <c r="A36" s="68" t="s">
        <v>81</v>
      </c>
      <c r="B36" s="69" t="s">
        <v>110</v>
      </c>
      <c r="C36" s="69" t="s">
        <v>74</v>
      </c>
      <c r="D36" s="70">
        <v>58710.5</v>
      </c>
      <c r="E36" s="70">
        <v>45.03</v>
      </c>
      <c r="F36" s="20">
        <f t="shared" si="4"/>
        <v>2643733.82</v>
      </c>
      <c r="G36" s="42">
        <f t="shared" si="5"/>
        <v>58710.5</v>
      </c>
      <c r="H36" s="71"/>
    </row>
    <row r="37" s="37" customFormat="1" ht="17" customHeight="1" spans="1:8">
      <c r="A37" s="68" t="s">
        <v>111</v>
      </c>
      <c r="B37" s="69" t="s">
        <v>112</v>
      </c>
      <c r="C37" s="69"/>
      <c r="D37" s="70"/>
      <c r="E37" s="70"/>
      <c r="F37" s="20">
        <f t="shared" si="4"/>
        <v>0</v>
      </c>
      <c r="G37" s="42">
        <f t="shared" si="5"/>
        <v>0</v>
      </c>
      <c r="H37" s="71"/>
    </row>
    <row r="38" s="37" customFormat="1" ht="17" customHeight="1" spans="1:8">
      <c r="A38" s="68" t="s">
        <v>27</v>
      </c>
      <c r="B38" s="69" t="s">
        <v>100</v>
      </c>
      <c r="C38" s="69" t="s">
        <v>74</v>
      </c>
      <c r="D38" s="70">
        <v>6002.19</v>
      </c>
      <c r="E38" s="70">
        <v>40.92</v>
      </c>
      <c r="F38" s="20">
        <f t="shared" si="4"/>
        <v>245609.61</v>
      </c>
      <c r="G38" s="42">
        <f t="shared" si="5"/>
        <v>6002.19</v>
      </c>
      <c r="H38" s="71"/>
    </row>
    <row r="39" s="37" customFormat="1" ht="17" customHeight="1" spans="1:8">
      <c r="A39" s="68" t="s">
        <v>30</v>
      </c>
      <c r="B39" s="69" t="s">
        <v>113</v>
      </c>
      <c r="C39" s="69" t="s">
        <v>74</v>
      </c>
      <c r="D39" s="70">
        <v>1860.46</v>
      </c>
      <c r="E39" s="73">
        <v>35.31</v>
      </c>
      <c r="F39" s="20">
        <f t="shared" si="4"/>
        <v>65692.84</v>
      </c>
      <c r="G39" s="42">
        <f t="shared" si="5"/>
        <v>1860.46</v>
      </c>
      <c r="H39" s="71"/>
    </row>
    <row r="40" s="37" customFormat="1" ht="17" customHeight="1" spans="1:8">
      <c r="A40" s="68" t="s">
        <v>69</v>
      </c>
      <c r="B40" s="69" t="s">
        <v>101</v>
      </c>
      <c r="C40" s="69" t="s">
        <v>74</v>
      </c>
      <c r="D40" s="70">
        <v>6002.19</v>
      </c>
      <c r="E40" s="70">
        <v>46.71</v>
      </c>
      <c r="F40" s="20">
        <f t="shared" si="4"/>
        <v>280362.29</v>
      </c>
      <c r="G40" s="42">
        <f t="shared" si="5"/>
        <v>6002.19</v>
      </c>
      <c r="H40" s="71"/>
    </row>
    <row r="41" s="37" customFormat="1" ht="17" customHeight="1" spans="1:8">
      <c r="A41" s="68" t="s">
        <v>90</v>
      </c>
      <c r="B41" s="69" t="s">
        <v>114</v>
      </c>
      <c r="C41" s="69" t="s">
        <v>74</v>
      </c>
      <c r="D41" s="70">
        <v>19046.35</v>
      </c>
      <c r="E41" s="70">
        <v>9.08</v>
      </c>
      <c r="F41" s="20">
        <f t="shared" si="4"/>
        <v>172940.86</v>
      </c>
      <c r="G41" s="42">
        <f t="shared" si="5"/>
        <v>19046.35</v>
      </c>
      <c r="H41" s="71"/>
    </row>
    <row r="42" s="37" customFormat="1" ht="17" customHeight="1" spans="1:8">
      <c r="A42" s="68" t="s">
        <v>102</v>
      </c>
      <c r="B42" s="69" t="s">
        <v>115</v>
      </c>
      <c r="C42" s="69" t="s">
        <v>74</v>
      </c>
      <c r="D42" s="70">
        <v>2472.87</v>
      </c>
      <c r="E42" s="70">
        <v>93.21</v>
      </c>
      <c r="F42" s="20">
        <f t="shared" si="4"/>
        <v>230496.21</v>
      </c>
      <c r="G42" s="42">
        <f t="shared" si="5"/>
        <v>2472.87</v>
      </c>
      <c r="H42" s="71"/>
    </row>
    <row r="43" s="37" customFormat="1" ht="17" customHeight="1" spans="1:8">
      <c r="A43" s="68" t="s">
        <v>104</v>
      </c>
      <c r="B43" s="69" t="s">
        <v>116</v>
      </c>
      <c r="C43" s="69" t="s">
        <v>74</v>
      </c>
      <c r="D43" s="70">
        <v>2472.87</v>
      </c>
      <c r="E43" s="70">
        <v>73.17</v>
      </c>
      <c r="F43" s="20">
        <f t="shared" si="4"/>
        <v>180939.9</v>
      </c>
      <c r="G43" s="42">
        <f t="shared" si="5"/>
        <v>2472.87</v>
      </c>
      <c r="H43" s="71"/>
    </row>
    <row r="44" s="37" customFormat="1" ht="17" customHeight="1" spans="1:8">
      <c r="A44" s="68" t="s">
        <v>117</v>
      </c>
      <c r="B44" s="69" t="s">
        <v>118</v>
      </c>
      <c r="C44" s="69"/>
      <c r="D44" s="70"/>
      <c r="E44" s="70"/>
      <c r="F44" s="20">
        <f t="shared" si="4"/>
        <v>0</v>
      </c>
      <c r="G44" s="42">
        <f t="shared" si="5"/>
        <v>0</v>
      </c>
      <c r="H44" s="71"/>
    </row>
    <row r="45" s="37" customFormat="1" ht="17" customHeight="1" spans="1:8">
      <c r="A45" s="68" t="s">
        <v>27</v>
      </c>
      <c r="B45" s="69" t="s">
        <v>119</v>
      </c>
      <c r="C45" s="69" t="s">
        <v>66</v>
      </c>
      <c r="D45" s="70">
        <v>193349.16</v>
      </c>
      <c r="E45" s="70">
        <v>3.03</v>
      </c>
      <c r="F45" s="20">
        <f t="shared" si="4"/>
        <v>585847.95</v>
      </c>
      <c r="G45" s="42">
        <f t="shared" si="5"/>
        <v>193349.16</v>
      </c>
      <c r="H45" s="71"/>
    </row>
    <row r="46" s="37" customFormat="1" ht="17" customHeight="1" spans="1:8">
      <c r="A46" s="68" t="s">
        <v>30</v>
      </c>
      <c r="B46" s="69" t="s">
        <v>120</v>
      </c>
      <c r="C46" s="69" t="s">
        <v>66</v>
      </c>
      <c r="D46" s="70">
        <v>253921.56</v>
      </c>
      <c r="E46" s="70">
        <v>6.05</v>
      </c>
      <c r="F46" s="20">
        <f t="shared" si="4"/>
        <v>1536225.44</v>
      </c>
      <c r="G46" s="42">
        <f t="shared" si="5"/>
        <v>253921.56</v>
      </c>
      <c r="H46" s="71"/>
    </row>
    <row r="47" s="37" customFormat="1" ht="17" customHeight="1" spans="1:8">
      <c r="A47" s="68" t="s">
        <v>121</v>
      </c>
      <c r="B47" s="69" t="s">
        <v>122</v>
      </c>
      <c r="C47" s="69"/>
      <c r="D47" s="70"/>
      <c r="E47" s="70"/>
      <c r="F47" s="20">
        <f t="shared" si="4"/>
        <v>0</v>
      </c>
      <c r="G47" s="42">
        <f t="shared" si="5"/>
        <v>0</v>
      </c>
      <c r="H47" s="71"/>
    </row>
    <row r="48" s="37" customFormat="1" ht="17" customHeight="1" spans="1:8">
      <c r="A48" s="68" t="s">
        <v>27</v>
      </c>
      <c r="B48" s="69" t="s">
        <v>123</v>
      </c>
      <c r="C48" s="69" t="s">
        <v>74</v>
      </c>
      <c r="D48" s="70">
        <v>36701.17</v>
      </c>
      <c r="E48" s="70">
        <v>191.92</v>
      </c>
      <c r="F48" s="20">
        <f t="shared" si="4"/>
        <v>7043688.55</v>
      </c>
      <c r="G48" s="42">
        <f t="shared" si="5"/>
        <v>36701.17</v>
      </c>
      <c r="H48" s="71"/>
    </row>
    <row r="49" s="37" customFormat="1" ht="17" customHeight="1" spans="1:8">
      <c r="A49" s="68" t="s">
        <v>30</v>
      </c>
      <c r="B49" s="69" t="s">
        <v>124</v>
      </c>
      <c r="C49" s="69" t="s">
        <v>74</v>
      </c>
      <c r="D49" s="70">
        <v>252.62</v>
      </c>
      <c r="E49" s="70">
        <v>200.36</v>
      </c>
      <c r="F49" s="20">
        <f t="shared" si="4"/>
        <v>50614.94</v>
      </c>
      <c r="G49" s="42">
        <f t="shared" si="5"/>
        <v>252.62</v>
      </c>
      <c r="H49" s="71"/>
    </row>
    <row r="50" s="37" customFormat="1" ht="17" customHeight="1" spans="1:8">
      <c r="A50" s="68" t="s">
        <v>69</v>
      </c>
      <c r="B50" s="69" t="s">
        <v>125</v>
      </c>
      <c r="C50" s="69" t="s">
        <v>74</v>
      </c>
      <c r="D50" s="70">
        <v>41078.99</v>
      </c>
      <c r="E50" s="70">
        <v>136.73</v>
      </c>
      <c r="F50" s="20">
        <f t="shared" si="4"/>
        <v>5616730.3</v>
      </c>
      <c r="G50" s="42">
        <f t="shared" si="5"/>
        <v>41078.99</v>
      </c>
      <c r="H50" s="71"/>
    </row>
    <row r="51" s="37" customFormat="1" ht="17" customHeight="1" spans="1:8">
      <c r="A51" s="68" t="s">
        <v>90</v>
      </c>
      <c r="B51" s="69" t="s">
        <v>126</v>
      </c>
      <c r="C51" s="69" t="s">
        <v>74</v>
      </c>
      <c r="D51" s="70">
        <v>3134.51</v>
      </c>
      <c r="E51" s="70">
        <v>57.61</v>
      </c>
      <c r="F51" s="20">
        <f t="shared" si="4"/>
        <v>180579.12</v>
      </c>
      <c r="G51" s="42">
        <f t="shared" si="5"/>
        <v>3134.51</v>
      </c>
      <c r="H51" s="71"/>
    </row>
    <row r="52" s="37" customFormat="1" ht="17" customHeight="1" spans="1:8">
      <c r="A52" s="68" t="s">
        <v>102</v>
      </c>
      <c r="B52" s="69" t="s">
        <v>127</v>
      </c>
      <c r="C52" s="69" t="s">
        <v>74</v>
      </c>
      <c r="D52" s="70">
        <v>3983.09</v>
      </c>
      <c r="E52" s="70">
        <v>152.49</v>
      </c>
      <c r="F52" s="20">
        <f t="shared" si="4"/>
        <v>607381.39</v>
      </c>
      <c r="G52" s="42">
        <f t="shared" si="5"/>
        <v>3983.09</v>
      </c>
      <c r="H52" s="71"/>
    </row>
    <row r="53" s="37" customFormat="1" ht="17" customHeight="1" spans="1:8">
      <c r="A53" s="68" t="s">
        <v>104</v>
      </c>
      <c r="B53" s="69" t="s">
        <v>128</v>
      </c>
      <c r="C53" s="69" t="s">
        <v>66</v>
      </c>
      <c r="D53" s="70">
        <v>12740.43</v>
      </c>
      <c r="E53" s="70">
        <v>8.77</v>
      </c>
      <c r="F53" s="20">
        <f t="shared" si="4"/>
        <v>111733.57</v>
      </c>
      <c r="G53" s="42">
        <f t="shared" si="5"/>
        <v>12740.43</v>
      </c>
      <c r="H53" s="71"/>
    </row>
    <row r="54" s="37" customFormat="1" ht="17" customHeight="1" spans="1:8">
      <c r="A54" s="68" t="s">
        <v>129</v>
      </c>
      <c r="B54" s="69" t="s">
        <v>130</v>
      </c>
      <c r="C54" s="69" t="s">
        <v>66</v>
      </c>
      <c r="D54" s="70">
        <v>12132.45</v>
      </c>
      <c r="E54" s="70">
        <v>9.14</v>
      </c>
      <c r="F54" s="20">
        <f t="shared" si="4"/>
        <v>110890.59</v>
      </c>
      <c r="G54" s="42">
        <f t="shared" si="5"/>
        <v>12132.45</v>
      </c>
      <c r="H54" s="71"/>
    </row>
    <row r="55" s="37" customFormat="1" ht="17" customHeight="1" spans="1:8">
      <c r="A55" s="68" t="s">
        <v>131</v>
      </c>
      <c r="B55" s="69" t="s">
        <v>132</v>
      </c>
      <c r="C55" s="69" t="s">
        <v>66</v>
      </c>
      <c r="D55" s="70">
        <v>47056</v>
      </c>
      <c r="E55" s="70">
        <v>14.83</v>
      </c>
      <c r="F55" s="20">
        <f t="shared" si="4"/>
        <v>697840.48</v>
      </c>
      <c r="G55" s="42">
        <f t="shared" si="5"/>
        <v>47056</v>
      </c>
      <c r="H55" s="71"/>
    </row>
    <row r="56" s="37" customFormat="1" ht="17" customHeight="1" spans="1:8">
      <c r="A56" s="68" t="s">
        <v>133</v>
      </c>
      <c r="B56" s="69" t="s">
        <v>134</v>
      </c>
      <c r="C56" s="69" t="s">
        <v>66</v>
      </c>
      <c r="D56" s="70">
        <v>23520</v>
      </c>
      <c r="E56" s="70">
        <v>19.4</v>
      </c>
      <c r="F56" s="20">
        <f t="shared" si="4"/>
        <v>456288</v>
      </c>
      <c r="G56" s="42">
        <f t="shared" si="5"/>
        <v>23520</v>
      </c>
      <c r="H56" s="71"/>
    </row>
    <row r="57" s="37" customFormat="1" ht="17" customHeight="1" spans="1:8">
      <c r="A57" s="68" t="s">
        <v>135</v>
      </c>
      <c r="B57" s="69" t="s">
        <v>136</v>
      </c>
      <c r="C57" s="69" t="s">
        <v>137</v>
      </c>
      <c r="D57" s="70">
        <v>3021.66</v>
      </c>
      <c r="E57" s="70">
        <v>175.23</v>
      </c>
      <c r="F57" s="20">
        <f t="shared" si="4"/>
        <v>529485.48</v>
      </c>
      <c r="G57" s="42">
        <f t="shared" si="5"/>
        <v>3021.66</v>
      </c>
      <c r="H57" s="71"/>
    </row>
    <row r="58" s="37" customFormat="1" ht="17" customHeight="1" spans="1:8">
      <c r="A58" s="68" t="s">
        <v>138</v>
      </c>
      <c r="B58" s="69" t="s">
        <v>139</v>
      </c>
      <c r="C58" s="69" t="s">
        <v>74</v>
      </c>
      <c r="D58" s="70">
        <v>171.63</v>
      </c>
      <c r="E58" s="70">
        <v>836.3</v>
      </c>
      <c r="F58" s="20">
        <f t="shared" si="4"/>
        <v>143534.17</v>
      </c>
      <c r="G58" s="42">
        <f t="shared" si="5"/>
        <v>171.63</v>
      </c>
      <c r="H58" s="71"/>
    </row>
    <row r="59" s="37" customFormat="1" ht="17" customHeight="1" spans="1:8">
      <c r="A59" s="68" t="s">
        <v>140</v>
      </c>
      <c r="B59" s="69" t="s">
        <v>141</v>
      </c>
      <c r="C59" s="69" t="s">
        <v>66</v>
      </c>
      <c r="D59" s="70">
        <v>62604.73</v>
      </c>
      <c r="E59" s="70">
        <v>4.28</v>
      </c>
      <c r="F59" s="20">
        <f t="shared" si="4"/>
        <v>267948.24</v>
      </c>
      <c r="G59" s="42">
        <f t="shared" si="5"/>
        <v>62604.73</v>
      </c>
      <c r="H59" s="71"/>
    </row>
    <row r="60" s="37" customFormat="1" ht="17" customHeight="1" spans="1:8">
      <c r="A60" s="68" t="s">
        <v>142</v>
      </c>
      <c r="B60" s="69" t="s">
        <v>143</v>
      </c>
      <c r="C60" s="69" t="s">
        <v>74</v>
      </c>
      <c r="D60" s="70">
        <v>5604.2</v>
      </c>
      <c r="E60" s="70">
        <v>6.77</v>
      </c>
      <c r="F60" s="20">
        <f t="shared" si="4"/>
        <v>37940.43</v>
      </c>
      <c r="G60" s="42">
        <f t="shared" si="5"/>
        <v>5604.2</v>
      </c>
      <c r="H60" s="71"/>
    </row>
    <row r="61" s="37" customFormat="1" ht="17" customHeight="1" spans="1:8">
      <c r="A61" s="68" t="s">
        <v>144</v>
      </c>
      <c r="B61" s="69" t="s">
        <v>145</v>
      </c>
      <c r="C61" s="69"/>
      <c r="D61" s="70"/>
      <c r="E61" s="70"/>
      <c r="F61" s="20">
        <f t="shared" si="4"/>
        <v>0</v>
      </c>
      <c r="G61" s="42">
        <f t="shared" si="5"/>
        <v>0</v>
      </c>
      <c r="H61" s="71"/>
    </row>
    <row r="62" s="37" customFormat="1" ht="17" customHeight="1" spans="1:8">
      <c r="A62" s="68" t="s">
        <v>27</v>
      </c>
      <c r="B62" s="74" t="s">
        <v>146</v>
      </c>
      <c r="C62" s="74" t="s">
        <v>137</v>
      </c>
      <c r="D62" s="73">
        <v>516.25</v>
      </c>
      <c r="E62" s="73">
        <v>632.06</v>
      </c>
      <c r="F62" s="20">
        <f t="shared" ref="F62:F100" si="6">ROUND(D62*E62,2)</f>
        <v>326300.98</v>
      </c>
      <c r="G62" s="42">
        <f t="shared" ref="G62:G100" si="7">D62</f>
        <v>516.25</v>
      </c>
      <c r="H62" s="71"/>
    </row>
    <row r="63" s="37" customFormat="1" ht="17" customHeight="1" spans="1:8">
      <c r="A63" s="68" t="s">
        <v>30</v>
      </c>
      <c r="B63" s="74" t="s">
        <v>147</v>
      </c>
      <c r="C63" s="74" t="s">
        <v>137</v>
      </c>
      <c r="D63" s="73">
        <v>1242.77</v>
      </c>
      <c r="E63" s="73">
        <v>641.62</v>
      </c>
      <c r="F63" s="20">
        <f t="shared" si="6"/>
        <v>797386.09</v>
      </c>
      <c r="G63" s="42">
        <f t="shared" si="7"/>
        <v>1242.77</v>
      </c>
      <c r="H63" s="71"/>
    </row>
    <row r="64" s="37" customFormat="1" ht="17" customHeight="1" spans="1:8">
      <c r="A64" s="68" t="s">
        <v>69</v>
      </c>
      <c r="B64" s="74" t="s">
        <v>148</v>
      </c>
      <c r="C64" s="74" t="s">
        <v>137</v>
      </c>
      <c r="D64" s="73">
        <v>1264.37</v>
      </c>
      <c r="E64" s="73">
        <v>714.1</v>
      </c>
      <c r="F64" s="20">
        <f t="shared" si="6"/>
        <v>902886.62</v>
      </c>
      <c r="G64" s="42">
        <f t="shared" si="7"/>
        <v>1264.37</v>
      </c>
      <c r="H64" s="71"/>
    </row>
    <row r="65" s="60" customFormat="1" ht="17" customHeight="1" spans="1:8">
      <c r="A65" s="68" t="s">
        <v>149</v>
      </c>
      <c r="B65" s="69" t="s">
        <v>150</v>
      </c>
      <c r="C65" s="69"/>
      <c r="D65" s="70"/>
      <c r="E65" s="70"/>
      <c r="F65" s="20">
        <f t="shared" si="6"/>
        <v>0</v>
      </c>
      <c r="G65" s="42">
        <f t="shared" si="7"/>
        <v>0</v>
      </c>
      <c r="H65" s="75"/>
    </row>
    <row r="66" s="61" customFormat="1" ht="17" customHeight="1" spans="1:9">
      <c r="A66" s="68" t="s">
        <v>27</v>
      </c>
      <c r="B66" s="69" t="s">
        <v>151</v>
      </c>
      <c r="C66" s="69" t="s">
        <v>74</v>
      </c>
      <c r="D66" s="69">
        <v>168.92</v>
      </c>
      <c r="E66" s="69">
        <v>365.12</v>
      </c>
      <c r="F66" s="20">
        <f t="shared" si="6"/>
        <v>61676.07</v>
      </c>
      <c r="G66" s="42">
        <f t="shared" si="7"/>
        <v>168.92</v>
      </c>
      <c r="H66" s="60"/>
      <c r="I66" s="60"/>
    </row>
    <row r="67" s="61" customFormat="1" ht="17" customHeight="1" spans="1:9">
      <c r="A67" s="68" t="s">
        <v>30</v>
      </c>
      <c r="B67" s="69" t="s">
        <v>152</v>
      </c>
      <c r="C67" s="69" t="s">
        <v>74</v>
      </c>
      <c r="D67" s="69">
        <v>149.25</v>
      </c>
      <c r="E67" s="69">
        <v>661.78</v>
      </c>
      <c r="F67" s="20">
        <f t="shared" si="6"/>
        <v>98770.67</v>
      </c>
      <c r="G67" s="42">
        <f t="shared" si="7"/>
        <v>149.25</v>
      </c>
      <c r="H67" s="60"/>
      <c r="I67" s="60"/>
    </row>
    <row r="68" s="61" customFormat="1" ht="17" customHeight="1" spans="1:9">
      <c r="A68" s="68" t="s">
        <v>69</v>
      </c>
      <c r="B68" s="69" t="s">
        <v>153</v>
      </c>
      <c r="C68" s="69" t="s">
        <v>74</v>
      </c>
      <c r="D68" s="69">
        <v>695.82</v>
      </c>
      <c r="E68" s="69">
        <v>901.39</v>
      </c>
      <c r="F68" s="20">
        <f t="shared" si="6"/>
        <v>627205.19</v>
      </c>
      <c r="G68" s="42">
        <f t="shared" si="7"/>
        <v>695.82</v>
      </c>
      <c r="H68" s="60"/>
      <c r="I68" s="60"/>
    </row>
    <row r="69" s="61" customFormat="1" ht="17" customHeight="1" spans="1:9">
      <c r="A69" s="68" t="s">
        <v>81</v>
      </c>
      <c r="B69" s="69" t="s">
        <v>154</v>
      </c>
      <c r="C69" s="69" t="s">
        <v>74</v>
      </c>
      <c r="D69" s="69">
        <v>6991.55</v>
      </c>
      <c r="E69" s="69">
        <v>273.84</v>
      </c>
      <c r="F69" s="20">
        <f t="shared" si="6"/>
        <v>1914566.05</v>
      </c>
      <c r="G69" s="42">
        <f t="shared" si="7"/>
        <v>6991.55</v>
      </c>
      <c r="H69" s="60"/>
      <c r="I69" s="60"/>
    </row>
    <row r="70" s="60" customFormat="1" ht="17" customHeight="1" spans="1:8">
      <c r="A70" s="68" t="s">
        <v>90</v>
      </c>
      <c r="B70" s="69" t="s">
        <v>155</v>
      </c>
      <c r="C70" s="69" t="s">
        <v>137</v>
      </c>
      <c r="D70" s="70">
        <v>137.66</v>
      </c>
      <c r="E70" s="70">
        <v>892.81</v>
      </c>
      <c r="F70" s="20">
        <f t="shared" si="6"/>
        <v>122904.22</v>
      </c>
      <c r="G70" s="42">
        <f t="shared" si="7"/>
        <v>137.66</v>
      </c>
      <c r="H70" s="75"/>
    </row>
    <row r="71" s="37" customFormat="1" ht="17" customHeight="1" spans="1:8">
      <c r="A71" s="68" t="s">
        <v>156</v>
      </c>
      <c r="B71" s="69" t="s">
        <v>157</v>
      </c>
      <c r="C71" s="69"/>
      <c r="D71" s="70"/>
      <c r="E71" s="70"/>
      <c r="F71" s="20">
        <f t="shared" si="6"/>
        <v>0</v>
      </c>
      <c r="G71" s="42">
        <f t="shared" si="7"/>
        <v>0</v>
      </c>
      <c r="H71" s="71"/>
    </row>
    <row r="72" s="37" customFormat="1" ht="17" customHeight="1" spans="1:8">
      <c r="A72" s="68" t="s">
        <v>27</v>
      </c>
      <c r="B72" s="69" t="s">
        <v>158</v>
      </c>
      <c r="C72" s="69" t="s">
        <v>74</v>
      </c>
      <c r="D72" s="70">
        <v>214</v>
      </c>
      <c r="E72" s="70">
        <v>721.27</v>
      </c>
      <c r="F72" s="20">
        <f t="shared" si="6"/>
        <v>154351.78</v>
      </c>
      <c r="G72" s="42">
        <f t="shared" si="7"/>
        <v>214</v>
      </c>
      <c r="H72" s="71"/>
    </row>
    <row r="73" s="37" customFormat="1" ht="17" customHeight="1" spans="1:8">
      <c r="A73" s="68" t="s">
        <v>69</v>
      </c>
      <c r="B73" s="69" t="s">
        <v>159</v>
      </c>
      <c r="C73" s="69" t="s">
        <v>74</v>
      </c>
      <c r="D73" s="70">
        <v>115.4</v>
      </c>
      <c r="E73" s="70">
        <v>756.91</v>
      </c>
      <c r="F73" s="20">
        <f t="shared" si="6"/>
        <v>87347.41</v>
      </c>
      <c r="G73" s="42">
        <f t="shared" si="7"/>
        <v>115.4</v>
      </c>
      <c r="H73" s="71"/>
    </row>
    <row r="74" s="37" customFormat="1" ht="17" customHeight="1" spans="1:8">
      <c r="A74" s="68" t="s">
        <v>102</v>
      </c>
      <c r="B74" s="69" t="s">
        <v>160</v>
      </c>
      <c r="C74" s="69" t="s">
        <v>74</v>
      </c>
      <c r="D74" s="70">
        <v>816</v>
      </c>
      <c r="E74" s="70">
        <v>536.27</v>
      </c>
      <c r="F74" s="20">
        <f t="shared" si="6"/>
        <v>437596.32</v>
      </c>
      <c r="G74" s="42">
        <f t="shared" si="7"/>
        <v>816</v>
      </c>
      <c r="H74" s="71"/>
    </row>
    <row r="75" s="37" customFormat="1" ht="17" customHeight="1" spans="1:8">
      <c r="A75" s="68" t="s">
        <v>161</v>
      </c>
      <c r="B75" s="69" t="s">
        <v>162</v>
      </c>
      <c r="C75" s="69"/>
      <c r="D75" s="70"/>
      <c r="E75" s="70"/>
      <c r="F75" s="20">
        <f t="shared" si="6"/>
        <v>0</v>
      </c>
      <c r="G75" s="42">
        <f t="shared" si="7"/>
        <v>0</v>
      </c>
      <c r="H75" s="71"/>
    </row>
    <row r="76" s="37" customFormat="1" ht="17" customHeight="1" spans="1:8">
      <c r="A76" s="68" t="s">
        <v>30</v>
      </c>
      <c r="B76" s="69" t="s">
        <v>158</v>
      </c>
      <c r="C76" s="69" t="s">
        <v>74</v>
      </c>
      <c r="D76" s="70">
        <v>98.25</v>
      </c>
      <c r="E76" s="73">
        <v>289.51</v>
      </c>
      <c r="F76" s="20">
        <f t="shared" si="6"/>
        <v>28444.36</v>
      </c>
      <c r="G76" s="42">
        <f t="shared" si="7"/>
        <v>98.25</v>
      </c>
      <c r="H76" s="71"/>
    </row>
    <row r="77" s="37" customFormat="1" ht="17" customHeight="1" spans="1:8">
      <c r="A77" s="68" t="s">
        <v>69</v>
      </c>
      <c r="B77" s="69" t="s">
        <v>163</v>
      </c>
      <c r="C77" s="69" t="s">
        <v>74</v>
      </c>
      <c r="D77" s="70">
        <v>918.46</v>
      </c>
      <c r="E77" s="70">
        <v>740.87</v>
      </c>
      <c r="F77" s="20">
        <f t="shared" si="6"/>
        <v>680459.46</v>
      </c>
      <c r="G77" s="42">
        <f t="shared" si="7"/>
        <v>918.46</v>
      </c>
      <c r="H77" s="71"/>
    </row>
    <row r="78" s="37" customFormat="1" ht="17" customHeight="1" spans="1:8">
      <c r="A78" s="68" t="s">
        <v>164</v>
      </c>
      <c r="B78" s="69" t="s">
        <v>165</v>
      </c>
      <c r="C78" s="69"/>
      <c r="D78" s="70"/>
      <c r="E78" s="70"/>
      <c r="F78" s="20">
        <f t="shared" si="6"/>
        <v>0</v>
      </c>
      <c r="G78" s="42">
        <f t="shared" si="7"/>
        <v>0</v>
      </c>
      <c r="H78" s="71"/>
    </row>
    <row r="79" s="37" customFormat="1" ht="17" customHeight="1" spans="1:8">
      <c r="A79" s="68" t="s">
        <v>27</v>
      </c>
      <c r="B79" s="69" t="s">
        <v>166</v>
      </c>
      <c r="C79" s="69" t="s">
        <v>167</v>
      </c>
      <c r="D79" s="70">
        <v>1</v>
      </c>
      <c r="E79" s="70">
        <v>33450.15</v>
      </c>
      <c r="F79" s="20">
        <f t="shared" si="6"/>
        <v>33450.15</v>
      </c>
      <c r="G79" s="42">
        <f t="shared" si="7"/>
        <v>1</v>
      </c>
      <c r="H79" s="71"/>
    </row>
    <row r="80" s="37" customFormat="1" ht="17" customHeight="1" spans="1:8">
      <c r="A80" s="68" t="s">
        <v>168</v>
      </c>
      <c r="B80" s="69" t="s">
        <v>169</v>
      </c>
      <c r="C80" s="69"/>
      <c r="D80" s="70"/>
      <c r="E80" s="70"/>
      <c r="F80" s="20">
        <f t="shared" si="6"/>
        <v>0</v>
      </c>
      <c r="G80" s="42">
        <f t="shared" si="7"/>
        <v>0</v>
      </c>
      <c r="H80" s="71"/>
    </row>
    <row r="81" s="37" customFormat="1" ht="17" customHeight="1" spans="1:8">
      <c r="A81" s="68" t="s">
        <v>30</v>
      </c>
      <c r="B81" s="69" t="s">
        <v>170</v>
      </c>
      <c r="C81" s="69" t="s">
        <v>74</v>
      </c>
      <c r="D81" s="70">
        <v>4054.59</v>
      </c>
      <c r="E81" s="70">
        <v>525.9</v>
      </c>
      <c r="F81" s="20">
        <f t="shared" si="6"/>
        <v>2132308.88</v>
      </c>
      <c r="G81" s="42">
        <f t="shared" si="7"/>
        <v>4054.59</v>
      </c>
      <c r="H81" s="71"/>
    </row>
    <row r="82" s="37" customFormat="1" ht="17" customHeight="1" spans="1:8">
      <c r="A82" s="68" t="s">
        <v>69</v>
      </c>
      <c r="B82" s="69" t="s">
        <v>171</v>
      </c>
      <c r="C82" s="69" t="s">
        <v>172</v>
      </c>
      <c r="D82" s="70">
        <v>4054.59</v>
      </c>
      <c r="E82" s="70">
        <v>525.9</v>
      </c>
      <c r="F82" s="20">
        <f t="shared" si="6"/>
        <v>2132308.88</v>
      </c>
      <c r="G82" s="42">
        <f t="shared" si="7"/>
        <v>4054.59</v>
      </c>
      <c r="H82" s="71"/>
    </row>
    <row r="83" s="37" customFormat="1" ht="17" customHeight="1" spans="1:8">
      <c r="A83" s="68" t="s">
        <v>173</v>
      </c>
      <c r="B83" s="69" t="s">
        <v>174</v>
      </c>
      <c r="C83" s="69"/>
      <c r="D83" s="70"/>
      <c r="E83" s="70"/>
      <c r="F83" s="20">
        <f t="shared" si="6"/>
        <v>0</v>
      </c>
      <c r="G83" s="42">
        <f t="shared" si="7"/>
        <v>0</v>
      </c>
      <c r="H83" s="71"/>
    </row>
    <row r="84" s="37" customFormat="1" ht="17" customHeight="1" spans="1:8">
      <c r="A84" s="68" t="s">
        <v>81</v>
      </c>
      <c r="B84" s="69" t="s">
        <v>175</v>
      </c>
      <c r="C84" s="69" t="s">
        <v>172</v>
      </c>
      <c r="D84" s="70">
        <v>3538.85</v>
      </c>
      <c r="E84" s="70">
        <v>1234.24</v>
      </c>
      <c r="F84" s="20">
        <f t="shared" si="6"/>
        <v>4367790.22</v>
      </c>
      <c r="G84" s="42">
        <f t="shared" si="7"/>
        <v>3538.85</v>
      </c>
      <c r="H84" s="71"/>
    </row>
    <row r="85" s="37" customFormat="1" ht="17" customHeight="1" spans="1:8">
      <c r="A85" s="68" t="s">
        <v>90</v>
      </c>
      <c r="B85" s="69" t="s">
        <v>176</v>
      </c>
      <c r="C85" s="69" t="s">
        <v>172</v>
      </c>
      <c r="D85" s="70">
        <v>564.24</v>
      </c>
      <c r="E85" s="70">
        <v>493.75</v>
      </c>
      <c r="F85" s="20">
        <f t="shared" si="6"/>
        <v>278593.5</v>
      </c>
      <c r="G85" s="42">
        <f t="shared" si="7"/>
        <v>564.24</v>
      </c>
      <c r="H85" s="71"/>
    </row>
    <row r="86" s="37" customFormat="1" ht="17" customHeight="1" spans="1:8">
      <c r="A86" s="68" t="s">
        <v>177</v>
      </c>
      <c r="B86" s="69" t="s">
        <v>178</v>
      </c>
      <c r="C86" s="69"/>
      <c r="D86" s="70"/>
      <c r="E86" s="70"/>
      <c r="F86" s="20">
        <f t="shared" si="6"/>
        <v>0</v>
      </c>
      <c r="G86" s="42">
        <f t="shared" si="7"/>
        <v>0</v>
      </c>
      <c r="H86" s="71"/>
    </row>
    <row r="87" s="37" customFormat="1" ht="17" customHeight="1" spans="1:8">
      <c r="A87" s="68" t="s">
        <v>179</v>
      </c>
      <c r="B87" s="69" t="s">
        <v>180</v>
      </c>
      <c r="C87" s="69" t="s">
        <v>74</v>
      </c>
      <c r="D87" s="70">
        <v>1149</v>
      </c>
      <c r="E87" s="70">
        <v>365.12</v>
      </c>
      <c r="F87" s="20">
        <f t="shared" si="6"/>
        <v>419522.88</v>
      </c>
      <c r="G87" s="42">
        <f t="shared" si="7"/>
        <v>1149</v>
      </c>
      <c r="H87" s="71"/>
    </row>
    <row r="88" s="37" customFormat="1" ht="17" customHeight="1" spans="1:8">
      <c r="A88" s="68" t="s">
        <v>181</v>
      </c>
      <c r="B88" s="69" t="s">
        <v>182</v>
      </c>
      <c r="C88" s="69"/>
      <c r="D88" s="70"/>
      <c r="E88" s="70"/>
      <c r="F88" s="20">
        <f t="shared" si="6"/>
        <v>0</v>
      </c>
      <c r="G88" s="42">
        <f t="shared" si="7"/>
        <v>0</v>
      </c>
      <c r="H88" s="71"/>
    </row>
    <row r="89" s="37" customFormat="1" ht="17" customHeight="1" spans="1:8">
      <c r="A89" s="68" t="s">
        <v>27</v>
      </c>
      <c r="B89" s="69" t="s">
        <v>183</v>
      </c>
      <c r="C89" s="69" t="s">
        <v>172</v>
      </c>
      <c r="D89" s="70">
        <v>387.33</v>
      </c>
      <c r="E89" s="70">
        <v>1181.62</v>
      </c>
      <c r="F89" s="20">
        <f t="shared" si="6"/>
        <v>457676.87</v>
      </c>
      <c r="G89" s="42">
        <f t="shared" si="7"/>
        <v>387.33</v>
      </c>
      <c r="H89" s="71"/>
    </row>
    <row r="90" s="37" customFormat="1" ht="17" customHeight="1" spans="1:8">
      <c r="A90" s="68" t="s">
        <v>30</v>
      </c>
      <c r="B90" s="69" t="s">
        <v>184</v>
      </c>
      <c r="C90" s="69" t="s">
        <v>172</v>
      </c>
      <c r="D90" s="70">
        <v>672.6</v>
      </c>
      <c r="E90" s="70">
        <v>809.85</v>
      </c>
      <c r="F90" s="20">
        <f t="shared" si="6"/>
        <v>544705.11</v>
      </c>
      <c r="G90" s="42">
        <f t="shared" si="7"/>
        <v>672.6</v>
      </c>
      <c r="H90" s="71"/>
    </row>
    <row r="91" s="37" customFormat="1" ht="17" customHeight="1" spans="1:8">
      <c r="A91" s="68" t="s">
        <v>69</v>
      </c>
      <c r="B91" s="69" t="s">
        <v>185</v>
      </c>
      <c r="C91" s="69" t="s">
        <v>172</v>
      </c>
      <c r="D91" s="70">
        <v>357.64</v>
      </c>
      <c r="E91" s="70">
        <v>809.85</v>
      </c>
      <c r="F91" s="20">
        <f t="shared" si="6"/>
        <v>289634.75</v>
      </c>
      <c r="G91" s="42">
        <f t="shared" si="7"/>
        <v>357.64</v>
      </c>
      <c r="H91" s="71"/>
    </row>
    <row r="92" s="62" customFormat="1" ht="17" customHeight="1" spans="1:7">
      <c r="A92" s="68" t="s">
        <v>186</v>
      </c>
      <c r="B92" s="69" t="s">
        <v>187</v>
      </c>
      <c r="C92" s="76" t="s">
        <v>188</v>
      </c>
      <c r="D92" s="69"/>
      <c r="E92" s="69"/>
      <c r="F92" s="20">
        <f t="shared" si="6"/>
        <v>0</v>
      </c>
      <c r="G92" s="42">
        <f t="shared" si="7"/>
        <v>0</v>
      </c>
    </row>
    <row r="93" s="63" customFormat="1" ht="17" customHeight="1" spans="1:7">
      <c r="A93" s="68" t="s">
        <v>189</v>
      </c>
      <c r="B93" s="69" t="s">
        <v>190</v>
      </c>
      <c r="C93" s="69" t="s">
        <v>74</v>
      </c>
      <c r="D93" s="69">
        <v>1879</v>
      </c>
      <c r="E93" s="69">
        <v>9.8</v>
      </c>
      <c r="F93" s="20">
        <f t="shared" si="6"/>
        <v>18414.2</v>
      </c>
      <c r="G93" s="42">
        <f t="shared" si="7"/>
        <v>1879</v>
      </c>
    </row>
    <row r="94" s="62" customFormat="1" ht="17" customHeight="1" spans="1:7">
      <c r="A94" s="68" t="s">
        <v>191</v>
      </c>
      <c r="B94" s="69" t="s">
        <v>192</v>
      </c>
      <c r="C94" s="69"/>
      <c r="D94" s="69"/>
      <c r="E94" s="69"/>
      <c r="F94" s="20">
        <f t="shared" si="6"/>
        <v>0</v>
      </c>
      <c r="G94" s="42">
        <f t="shared" si="7"/>
        <v>0</v>
      </c>
    </row>
    <row r="95" s="63" customFormat="1" ht="17" customHeight="1" spans="1:7">
      <c r="A95" s="68" t="s">
        <v>30</v>
      </c>
      <c r="B95" s="69" t="s">
        <v>193</v>
      </c>
      <c r="C95" s="69" t="s">
        <v>74</v>
      </c>
      <c r="D95" s="69">
        <v>1081.72</v>
      </c>
      <c r="E95" s="69">
        <v>660.12</v>
      </c>
      <c r="F95" s="20">
        <f t="shared" si="6"/>
        <v>714065.01</v>
      </c>
      <c r="G95" s="42">
        <f t="shared" si="7"/>
        <v>1081.72</v>
      </c>
    </row>
    <row r="96" s="37" customFormat="1" ht="17" customHeight="1" spans="1:8">
      <c r="A96" s="68" t="s">
        <v>194</v>
      </c>
      <c r="B96" s="69" t="s">
        <v>195</v>
      </c>
      <c r="C96" s="69"/>
      <c r="D96" s="70"/>
      <c r="E96" s="70"/>
      <c r="F96" s="20">
        <f t="shared" si="6"/>
        <v>0</v>
      </c>
      <c r="G96" s="42">
        <f t="shared" si="7"/>
        <v>0</v>
      </c>
      <c r="H96" s="71"/>
    </row>
    <row r="97" s="37" customFormat="1" ht="17" customHeight="1" spans="1:8">
      <c r="A97" s="68" t="s">
        <v>27</v>
      </c>
      <c r="B97" s="69" t="s">
        <v>151</v>
      </c>
      <c r="C97" s="69" t="s">
        <v>172</v>
      </c>
      <c r="D97" s="70">
        <v>1005.35</v>
      </c>
      <c r="E97" s="70">
        <v>798.55</v>
      </c>
      <c r="F97" s="20">
        <f t="shared" si="6"/>
        <v>802822.24</v>
      </c>
      <c r="G97" s="42">
        <f t="shared" si="7"/>
        <v>1005.35</v>
      </c>
      <c r="H97" s="71"/>
    </row>
    <row r="98" s="37" customFormat="1" ht="17" customHeight="1" spans="1:8">
      <c r="A98" s="68" t="s">
        <v>196</v>
      </c>
      <c r="B98" s="69" t="s">
        <v>197</v>
      </c>
      <c r="C98" s="69"/>
      <c r="D98" s="70"/>
      <c r="E98" s="70"/>
      <c r="F98" s="20">
        <f t="shared" si="6"/>
        <v>0</v>
      </c>
      <c r="G98" s="42">
        <f t="shared" si="7"/>
        <v>0</v>
      </c>
      <c r="H98" s="71"/>
    </row>
    <row r="99" s="37" customFormat="1" ht="17" customHeight="1" spans="1:8">
      <c r="A99" s="68" t="s">
        <v>27</v>
      </c>
      <c r="B99" s="69" t="s">
        <v>198</v>
      </c>
      <c r="C99" s="69" t="s">
        <v>172</v>
      </c>
      <c r="D99" s="70">
        <v>655.36</v>
      </c>
      <c r="E99" s="70">
        <v>842.59</v>
      </c>
      <c r="F99" s="20">
        <f t="shared" si="6"/>
        <v>552199.78</v>
      </c>
      <c r="G99" s="42">
        <f t="shared" si="7"/>
        <v>655.36</v>
      </c>
      <c r="H99" s="71"/>
    </row>
    <row r="100" s="63" customFormat="1" ht="17" customHeight="1" spans="1:7">
      <c r="A100" s="68" t="s">
        <v>30</v>
      </c>
      <c r="B100" s="69" t="s">
        <v>199</v>
      </c>
      <c r="C100" s="69" t="s">
        <v>74</v>
      </c>
      <c r="D100" s="69">
        <v>7.5</v>
      </c>
      <c r="E100" s="69">
        <v>804.41</v>
      </c>
      <c r="F100" s="20">
        <f t="shared" si="6"/>
        <v>6033.08</v>
      </c>
      <c r="G100" s="42">
        <f t="shared" si="7"/>
        <v>7.5</v>
      </c>
    </row>
    <row r="101" s="37" customFormat="1" ht="17" customHeight="1" spans="1:8">
      <c r="A101" s="68" t="s">
        <v>69</v>
      </c>
      <c r="B101" s="69" t="s">
        <v>200</v>
      </c>
      <c r="C101" s="69" t="s">
        <v>201</v>
      </c>
      <c r="D101" s="70">
        <v>185028.17</v>
      </c>
      <c r="E101" s="70">
        <v>5.78</v>
      </c>
      <c r="F101" s="20">
        <f t="shared" ref="F101:F115" si="8">ROUND(D101*E101,2)</f>
        <v>1069462.82</v>
      </c>
      <c r="G101" s="42">
        <f t="shared" ref="G101:G115" si="9">D101</f>
        <v>185028.17</v>
      </c>
      <c r="H101" s="71"/>
    </row>
    <row r="102" s="37" customFormat="1" ht="17" customHeight="1" spans="1:8">
      <c r="A102" s="68" t="s">
        <v>81</v>
      </c>
      <c r="B102" s="69" t="s">
        <v>202</v>
      </c>
      <c r="C102" s="69" t="s">
        <v>201</v>
      </c>
      <c r="D102" s="70">
        <v>1189.29</v>
      </c>
      <c r="E102" s="70">
        <v>5.96</v>
      </c>
      <c r="F102" s="20">
        <f t="shared" si="8"/>
        <v>7088.17</v>
      </c>
      <c r="G102" s="42">
        <f t="shared" si="9"/>
        <v>1189.29</v>
      </c>
      <c r="H102" s="71"/>
    </row>
    <row r="103" s="62" customFormat="1" ht="17" customHeight="1" spans="1:7">
      <c r="A103" s="68" t="s">
        <v>203</v>
      </c>
      <c r="B103" s="69" t="s">
        <v>204</v>
      </c>
      <c r="C103" s="69"/>
      <c r="D103" s="69"/>
      <c r="E103" s="69"/>
      <c r="F103" s="20">
        <f t="shared" si="8"/>
        <v>0</v>
      </c>
      <c r="G103" s="42">
        <f t="shared" si="9"/>
        <v>0</v>
      </c>
    </row>
    <row r="104" s="63" customFormat="1" ht="17" customHeight="1" spans="1:7">
      <c r="A104" s="68" t="s">
        <v>27</v>
      </c>
      <c r="B104" s="69" t="s">
        <v>205</v>
      </c>
      <c r="C104" s="69" t="s">
        <v>201</v>
      </c>
      <c r="D104" s="69">
        <v>490358</v>
      </c>
      <c r="E104" s="69">
        <v>17.12</v>
      </c>
      <c r="F104" s="20">
        <f t="shared" si="8"/>
        <v>8394928.96</v>
      </c>
      <c r="G104" s="42">
        <f t="shared" si="9"/>
        <v>490358</v>
      </c>
    </row>
    <row r="105" s="62" customFormat="1" ht="17" customHeight="1" spans="1:7">
      <c r="A105" s="68" t="s">
        <v>206</v>
      </c>
      <c r="B105" s="69" t="s">
        <v>207</v>
      </c>
      <c r="C105" s="69" t="s">
        <v>74</v>
      </c>
      <c r="D105" s="69"/>
      <c r="E105" s="69"/>
      <c r="F105" s="20">
        <f t="shared" si="8"/>
        <v>0</v>
      </c>
      <c r="G105" s="42">
        <f t="shared" si="9"/>
        <v>0</v>
      </c>
    </row>
    <row r="106" s="63" customFormat="1" ht="17" customHeight="1" spans="1:7">
      <c r="A106" s="68" t="s">
        <v>27</v>
      </c>
      <c r="B106" s="69" t="s">
        <v>208</v>
      </c>
      <c r="C106" s="69" t="s">
        <v>74</v>
      </c>
      <c r="D106" s="69">
        <v>6355</v>
      </c>
      <c r="E106" s="69">
        <v>770.83</v>
      </c>
      <c r="F106" s="20">
        <f t="shared" si="8"/>
        <v>4898624.65</v>
      </c>
      <c r="G106" s="42">
        <f t="shared" si="9"/>
        <v>6355</v>
      </c>
    </row>
    <row r="107" s="63" customFormat="1" ht="17" customHeight="1" spans="1:7">
      <c r="A107" s="68" t="s">
        <v>30</v>
      </c>
      <c r="B107" s="69" t="s">
        <v>209</v>
      </c>
      <c r="C107" s="69" t="s">
        <v>201</v>
      </c>
      <c r="D107" s="69">
        <v>832670</v>
      </c>
      <c r="E107" s="69">
        <v>4.92</v>
      </c>
      <c r="F107" s="20">
        <f t="shared" si="8"/>
        <v>4096736.4</v>
      </c>
      <c r="G107" s="42">
        <f t="shared" si="9"/>
        <v>832670</v>
      </c>
    </row>
    <row r="108" s="63" customFormat="1" ht="17" customHeight="1" spans="1:7">
      <c r="A108" s="68" t="s">
        <v>210</v>
      </c>
      <c r="B108" s="69" t="s">
        <v>211</v>
      </c>
      <c r="C108" s="69" t="s">
        <v>137</v>
      </c>
      <c r="D108" s="69"/>
      <c r="E108" s="69"/>
      <c r="F108" s="20">
        <f t="shared" si="8"/>
        <v>0</v>
      </c>
      <c r="G108" s="42">
        <f t="shared" si="9"/>
        <v>0</v>
      </c>
    </row>
    <row r="109" s="63" customFormat="1" ht="17" customHeight="1" spans="1:7">
      <c r="A109" s="68" t="s">
        <v>27</v>
      </c>
      <c r="B109" s="69" t="s">
        <v>212</v>
      </c>
      <c r="C109" s="69" t="s">
        <v>137</v>
      </c>
      <c r="D109" s="69">
        <v>2893.94</v>
      </c>
      <c r="E109" s="69">
        <v>146.05</v>
      </c>
      <c r="F109" s="20">
        <f t="shared" si="8"/>
        <v>422659.94</v>
      </c>
      <c r="G109" s="42">
        <f t="shared" si="9"/>
        <v>2893.94</v>
      </c>
    </row>
    <row r="110" s="62" customFormat="1" ht="17" customHeight="1" spans="1:7">
      <c r="A110" s="68" t="s">
        <v>213</v>
      </c>
      <c r="B110" s="69" t="s">
        <v>214</v>
      </c>
      <c r="C110" s="69"/>
      <c r="D110" s="69"/>
      <c r="E110" s="69"/>
      <c r="F110" s="20">
        <f t="shared" si="8"/>
        <v>0</v>
      </c>
      <c r="G110" s="42">
        <f t="shared" si="9"/>
        <v>0</v>
      </c>
    </row>
    <row r="111" s="63" customFormat="1" ht="17" customHeight="1" spans="1:7">
      <c r="A111" s="68" t="s">
        <v>27</v>
      </c>
      <c r="B111" s="69" t="s">
        <v>215</v>
      </c>
      <c r="C111" s="69" t="s">
        <v>74</v>
      </c>
      <c r="D111" s="69">
        <v>2036.2</v>
      </c>
      <c r="E111" s="69">
        <v>1487.01</v>
      </c>
      <c r="F111" s="20">
        <f t="shared" si="8"/>
        <v>3027849.76</v>
      </c>
      <c r="G111" s="42">
        <f t="shared" si="9"/>
        <v>2036.2</v>
      </c>
    </row>
    <row r="112" s="63" customFormat="1" ht="17" customHeight="1" spans="1:7">
      <c r="A112" s="68" t="s">
        <v>216</v>
      </c>
      <c r="B112" s="69" t="s">
        <v>209</v>
      </c>
      <c r="C112" s="69" t="s">
        <v>201</v>
      </c>
      <c r="D112" s="69">
        <v>162211</v>
      </c>
      <c r="E112" s="69">
        <v>4.92</v>
      </c>
      <c r="F112" s="20">
        <f t="shared" si="8"/>
        <v>798078.12</v>
      </c>
      <c r="G112" s="42">
        <f t="shared" si="9"/>
        <v>162211</v>
      </c>
    </row>
    <row r="113" s="63" customFormat="1" ht="17" customHeight="1" spans="1:7">
      <c r="A113" s="68" t="s">
        <v>217</v>
      </c>
      <c r="B113" s="69" t="s">
        <v>218</v>
      </c>
      <c r="C113" s="69"/>
      <c r="D113" s="69"/>
      <c r="E113" s="69"/>
      <c r="F113" s="20">
        <f t="shared" si="8"/>
        <v>0</v>
      </c>
      <c r="G113" s="42">
        <f t="shared" si="9"/>
        <v>0</v>
      </c>
    </row>
    <row r="114" s="63" customFormat="1" ht="17" customHeight="1" spans="1:7">
      <c r="A114" s="68" t="s">
        <v>27</v>
      </c>
      <c r="B114" s="69" t="s">
        <v>198</v>
      </c>
      <c r="C114" s="69" t="s">
        <v>74</v>
      </c>
      <c r="D114" s="69">
        <v>695.5</v>
      </c>
      <c r="E114" s="69">
        <v>702.96</v>
      </c>
      <c r="F114" s="20">
        <f t="shared" si="8"/>
        <v>488908.68</v>
      </c>
      <c r="G114" s="42">
        <f t="shared" si="9"/>
        <v>695.5</v>
      </c>
    </row>
    <row r="115" s="37" customFormat="1" ht="17" customHeight="1" spans="1:7">
      <c r="A115" s="65" t="s">
        <v>219</v>
      </c>
      <c r="B115" s="66" t="s">
        <v>61</v>
      </c>
      <c r="C115" s="66"/>
      <c r="D115" s="66"/>
      <c r="E115" s="66"/>
      <c r="F115" s="67">
        <f>SUM(F4:F114)</f>
        <v>92058351.89</v>
      </c>
      <c r="G115" s="42"/>
    </row>
    <row r="116" s="37" customFormat="1" spans="1:7">
      <c r="A116" s="38"/>
      <c r="B116" s="39"/>
      <c r="C116" s="40"/>
      <c r="D116" s="64"/>
      <c r="E116" s="64"/>
      <c r="F116" s="64"/>
      <c r="G116" s="42"/>
    </row>
    <row r="117" s="37" customFormat="1" spans="1:7">
      <c r="A117" s="38"/>
      <c r="B117" s="39"/>
      <c r="C117" s="40"/>
      <c r="D117" s="64"/>
      <c r="E117" s="64"/>
      <c r="F117" s="64"/>
      <c r="G117" s="42"/>
    </row>
    <row r="118" s="37" customFormat="1" spans="1:7">
      <c r="A118" s="38"/>
      <c r="B118" s="39"/>
      <c r="C118" s="40"/>
      <c r="D118" s="64"/>
      <c r="E118" s="64"/>
      <c r="F118" s="64"/>
      <c r="G118" s="42"/>
    </row>
    <row r="119" s="37" customFormat="1" spans="1:7">
      <c r="A119" s="38"/>
      <c r="B119" s="39"/>
      <c r="C119" s="40"/>
      <c r="D119" s="64"/>
      <c r="E119" s="64"/>
      <c r="F119" s="64"/>
      <c r="G119" s="42"/>
    </row>
    <row r="120" s="37" customFormat="1" spans="1:7">
      <c r="A120" s="38"/>
      <c r="B120" s="39"/>
      <c r="C120" s="40"/>
      <c r="D120" s="64"/>
      <c r="E120" s="64"/>
      <c r="F120" s="64"/>
      <c r="G120" s="42"/>
    </row>
    <row r="121" s="37" customFormat="1" spans="1:7">
      <c r="A121" s="38"/>
      <c r="B121" s="39"/>
      <c r="C121" s="40"/>
      <c r="D121" s="64"/>
      <c r="E121" s="64"/>
      <c r="F121" s="64"/>
      <c r="G121" s="42"/>
    </row>
    <row r="122" s="37" customFormat="1" spans="1:7">
      <c r="A122" s="38"/>
      <c r="B122" s="39"/>
      <c r="C122" s="40"/>
      <c r="D122" s="64"/>
      <c r="E122" s="64"/>
      <c r="F122" s="64"/>
      <c r="G122" s="42"/>
    </row>
    <row r="123" s="37" customFormat="1" spans="1:7">
      <c r="A123" s="38"/>
      <c r="B123" s="39"/>
      <c r="C123" s="40"/>
      <c r="D123" s="64"/>
      <c r="E123" s="64"/>
      <c r="F123" s="64"/>
      <c r="G123" s="42"/>
    </row>
    <row r="124" s="37" customFormat="1" spans="1:7">
      <c r="A124" s="38"/>
      <c r="B124" s="39"/>
      <c r="C124" s="40"/>
      <c r="D124" s="64"/>
      <c r="E124" s="64"/>
      <c r="F124" s="64"/>
      <c r="G124" s="42"/>
    </row>
    <row r="125" s="37" customFormat="1" spans="1:7">
      <c r="A125" s="38"/>
      <c r="B125" s="39"/>
      <c r="C125" s="40"/>
      <c r="D125" s="64"/>
      <c r="E125" s="64"/>
      <c r="F125" s="64"/>
      <c r="G125" s="42"/>
    </row>
    <row r="126" s="37" customFormat="1" spans="1:7">
      <c r="A126" s="38"/>
      <c r="B126" s="39"/>
      <c r="C126" s="40"/>
      <c r="D126" s="64"/>
      <c r="E126" s="64"/>
      <c r="F126" s="64"/>
      <c r="G126" s="42"/>
    </row>
    <row r="127" s="37" customFormat="1" spans="1:7">
      <c r="A127" s="38"/>
      <c r="B127" s="39"/>
      <c r="C127" s="40"/>
      <c r="D127" s="64"/>
      <c r="E127" s="64"/>
      <c r="F127" s="64"/>
      <c r="G127" s="42"/>
    </row>
    <row r="128" s="37" customFormat="1" spans="1:7">
      <c r="A128" s="38"/>
      <c r="B128" s="39"/>
      <c r="C128" s="40"/>
      <c r="D128" s="64"/>
      <c r="E128" s="64"/>
      <c r="F128" s="64"/>
      <c r="G128" s="42"/>
    </row>
    <row r="129" s="37" customFormat="1" spans="1:7">
      <c r="A129" s="38"/>
      <c r="B129" s="39"/>
      <c r="C129" s="40"/>
      <c r="D129" s="64"/>
      <c r="E129" s="64"/>
      <c r="F129" s="64"/>
      <c r="G129" s="42"/>
    </row>
    <row r="130" s="37" customFormat="1" spans="1:7">
      <c r="A130" s="38"/>
      <c r="B130" s="39"/>
      <c r="C130" s="40"/>
      <c r="D130" s="64"/>
      <c r="E130" s="64"/>
      <c r="F130" s="64"/>
      <c r="G130" s="42"/>
    </row>
    <row r="131" s="37" customFormat="1" spans="1:7">
      <c r="A131" s="38"/>
      <c r="B131" s="39"/>
      <c r="C131" s="40"/>
      <c r="D131" s="64"/>
      <c r="E131" s="64"/>
      <c r="F131" s="64"/>
      <c r="G131" s="42"/>
    </row>
    <row r="132" s="37" customFormat="1" spans="1:7">
      <c r="A132" s="38"/>
      <c r="B132" s="39"/>
      <c r="C132" s="40"/>
      <c r="D132" s="64"/>
      <c r="E132" s="64"/>
      <c r="F132" s="64"/>
      <c r="G132" s="42"/>
    </row>
    <row r="133" s="37" customFormat="1" spans="1:7">
      <c r="A133" s="38"/>
      <c r="B133" s="39"/>
      <c r="C133" s="40"/>
      <c r="D133" s="64"/>
      <c r="E133" s="64"/>
      <c r="F133" s="64"/>
      <c r="G133" s="42"/>
    </row>
    <row r="134" s="37" customFormat="1" spans="1:7">
      <c r="A134" s="38"/>
      <c r="B134" s="39"/>
      <c r="C134" s="40"/>
      <c r="D134" s="64"/>
      <c r="E134" s="64"/>
      <c r="F134" s="64"/>
      <c r="G134" s="42"/>
    </row>
    <row r="135" s="37" customFormat="1" spans="1:7">
      <c r="A135" s="38"/>
      <c r="B135" s="39"/>
      <c r="C135" s="40"/>
      <c r="D135" s="64"/>
      <c r="E135" s="64"/>
      <c r="F135" s="64"/>
      <c r="G135" s="42"/>
    </row>
    <row r="136" s="37" customFormat="1" spans="1:7">
      <c r="A136" s="38"/>
      <c r="B136" s="39"/>
      <c r="C136" s="40"/>
      <c r="D136" s="64"/>
      <c r="E136" s="64"/>
      <c r="F136" s="64"/>
      <c r="G136" s="42"/>
    </row>
    <row r="137" s="37" customFormat="1" spans="1:7">
      <c r="A137" s="38"/>
      <c r="B137" s="39"/>
      <c r="C137" s="40"/>
      <c r="D137" s="64"/>
      <c r="E137" s="64"/>
      <c r="F137" s="64"/>
      <c r="G137" s="42"/>
    </row>
    <row r="138" s="37" customFormat="1" spans="1:7">
      <c r="A138" s="38"/>
      <c r="B138" s="39"/>
      <c r="C138" s="40"/>
      <c r="D138" s="64"/>
      <c r="E138" s="64"/>
      <c r="F138" s="64"/>
      <c r="G138" s="42"/>
    </row>
    <row r="139" s="37" customFormat="1" spans="1:7">
      <c r="A139" s="38"/>
      <c r="B139" s="39"/>
      <c r="C139" s="40"/>
      <c r="D139" s="64"/>
      <c r="E139" s="64"/>
      <c r="F139" s="64"/>
      <c r="G139" s="42"/>
    </row>
    <row r="140" s="37" customFormat="1" spans="1:7">
      <c r="A140" s="38"/>
      <c r="B140" s="39"/>
      <c r="C140" s="40"/>
      <c r="D140" s="64"/>
      <c r="E140" s="64"/>
      <c r="F140" s="64"/>
      <c r="G140" s="42"/>
    </row>
    <row r="141" s="37" customFormat="1" spans="1:7">
      <c r="A141" s="38"/>
      <c r="B141" s="39"/>
      <c r="C141" s="40"/>
      <c r="D141" s="64"/>
      <c r="E141" s="64"/>
      <c r="F141" s="64"/>
      <c r="G141" s="42"/>
    </row>
    <row r="142" s="37" customFormat="1" spans="1:7">
      <c r="A142" s="38"/>
      <c r="B142" s="39"/>
      <c r="C142" s="40"/>
      <c r="D142" s="64"/>
      <c r="E142" s="64"/>
      <c r="F142" s="64"/>
      <c r="G142" s="42"/>
    </row>
    <row r="143" s="37" customFormat="1" spans="1:7">
      <c r="A143" s="38"/>
      <c r="B143" s="39"/>
      <c r="C143" s="40"/>
      <c r="D143" s="64"/>
      <c r="E143" s="64"/>
      <c r="F143" s="64"/>
      <c r="G143" s="42"/>
    </row>
    <row r="144" s="37" customFormat="1" spans="1:7">
      <c r="A144" s="38"/>
      <c r="B144" s="39"/>
      <c r="C144" s="40"/>
      <c r="D144" s="64"/>
      <c r="E144" s="64"/>
      <c r="F144" s="64"/>
      <c r="G144" s="42"/>
    </row>
  </sheetData>
  <mergeCells count="1">
    <mergeCell ref="A1:F1"/>
  </mergeCells>
  <pageMargins left="0.75" right="0.75" top="1" bottom="1" header="0.5" footer="0.5"/>
  <pageSetup paperSize="9" scale="9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showZeros="0" view="pageBreakPreview" zoomScale="85" zoomScaleNormal="85" workbookViewId="0">
      <pane ySplit="2" topLeftCell="A69" activePane="bottomLeft" state="frozen"/>
      <selection/>
      <selection pane="bottomLeft" activeCell="A77" sqref="A77"/>
    </sheetView>
  </sheetViews>
  <sheetFormatPr defaultColWidth="9" defaultRowHeight="14" outlineLevelCol="7"/>
  <cols>
    <col min="1" max="1" width="14.7545454545455" style="38" customWidth="1"/>
    <col min="2" max="2" width="39.4545454545455" style="39" customWidth="1"/>
    <col min="3" max="3" width="5.09090909090909" style="40" customWidth="1"/>
    <col min="4" max="4" width="11.4454545454545" style="41" customWidth="1"/>
    <col min="5" max="5" width="9.26363636363636" style="41" customWidth="1"/>
    <col min="6" max="6" width="15.7272727272727" style="41" customWidth="1"/>
    <col min="7" max="7" width="12.0909090909091" style="42" customWidth="1"/>
    <col min="8" max="8" width="11.7272727272727" style="37" customWidth="1"/>
    <col min="9" max="16384" width="9" style="37"/>
  </cols>
  <sheetData>
    <row r="1" ht="21" customHeight="1" spans="1:6">
      <c r="A1" s="43" t="s">
        <v>220</v>
      </c>
      <c r="B1" s="43"/>
      <c r="C1" s="43"/>
      <c r="D1" s="43"/>
      <c r="E1" s="43"/>
      <c r="F1" s="43"/>
    </row>
    <row r="2" s="36" customFormat="1" ht="21" customHeight="1" spans="1:7">
      <c r="A2" s="44" t="s">
        <v>18</v>
      </c>
      <c r="B2" s="45" t="s">
        <v>19</v>
      </c>
      <c r="C2" s="45" t="s">
        <v>20</v>
      </c>
      <c r="D2" s="46" t="s">
        <v>21</v>
      </c>
      <c r="E2" s="46" t="s">
        <v>22</v>
      </c>
      <c r="F2" s="46" t="s">
        <v>23</v>
      </c>
      <c r="G2" s="47" t="s">
        <v>24</v>
      </c>
    </row>
    <row r="3" ht="21" customHeight="1" spans="1:6">
      <c r="A3" s="48" t="s">
        <v>221</v>
      </c>
      <c r="B3" s="49" t="s">
        <v>125</v>
      </c>
      <c r="C3" s="50"/>
      <c r="D3" s="51"/>
      <c r="E3" s="51"/>
      <c r="F3" s="51"/>
    </row>
    <row r="4" ht="21" customHeight="1" spans="1:8">
      <c r="A4" s="48" t="s">
        <v>27</v>
      </c>
      <c r="B4" s="49" t="s">
        <v>222</v>
      </c>
      <c r="C4" s="50" t="s">
        <v>66</v>
      </c>
      <c r="D4" s="51">
        <v>494.41</v>
      </c>
      <c r="E4" s="51">
        <v>398.77</v>
      </c>
      <c r="F4" s="20">
        <f>ROUND(D4*E4,2)</f>
        <v>197155.88</v>
      </c>
      <c r="G4" s="42">
        <f>D4</f>
        <v>494.41</v>
      </c>
      <c r="H4" s="52"/>
    </row>
    <row r="5" ht="21" customHeight="1" spans="1:8">
      <c r="A5" s="48" t="s">
        <v>223</v>
      </c>
      <c r="B5" s="49" t="s">
        <v>224</v>
      </c>
      <c r="C5" s="50"/>
      <c r="D5" s="51"/>
      <c r="E5" s="51"/>
      <c r="F5" s="20">
        <f t="shared" ref="F5:F36" si="0">ROUND(D5*E5,2)</f>
        <v>0</v>
      </c>
      <c r="G5" s="42">
        <f t="shared" ref="G5:G36" si="1">D5</f>
        <v>0</v>
      </c>
      <c r="H5" s="52"/>
    </row>
    <row r="6" ht="21" customHeight="1" spans="1:8">
      <c r="A6" s="48" t="s">
        <v>30</v>
      </c>
      <c r="B6" s="49" t="s">
        <v>225</v>
      </c>
      <c r="C6" s="50" t="s">
        <v>74</v>
      </c>
      <c r="D6" s="51">
        <v>50.93</v>
      </c>
      <c r="E6" s="51">
        <v>599.33</v>
      </c>
      <c r="F6" s="20">
        <f t="shared" si="0"/>
        <v>30523.88</v>
      </c>
      <c r="G6" s="42">
        <f t="shared" si="1"/>
        <v>50.93</v>
      </c>
      <c r="H6" s="52"/>
    </row>
    <row r="7" ht="21" customHeight="1" spans="1:8">
      <c r="A7" s="48" t="s">
        <v>226</v>
      </c>
      <c r="B7" s="49" t="s">
        <v>227</v>
      </c>
      <c r="C7" s="50"/>
      <c r="D7" s="51"/>
      <c r="E7" s="51"/>
      <c r="F7" s="20">
        <f t="shared" si="0"/>
        <v>0</v>
      </c>
      <c r="G7" s="42">
        <f t="shared" si="1"/>
        <v>0</v>
      </c>
      <c r="H7" s="52"/>
    </row>
    <row r="8" ht="21" customHeight="1" spans="1:8">
      <c r="A8" s="48" t="s">
        <v>69</v>
      </c>
      <c r="B8" s="49" t="s">
        <v>228</v>
      </c>
      <c r="C8" s="50" t="s">
        <v>66</v>
      </c>
      <c r="D8" s="51">
        <v>211357.27</v>
      </c>
      <c r="E8" s="51">
        <v>64.84</v>
      </c>
      <c r="F8" s="20">
        <f t="shared" si="0"/>
        <v>13704405.39</v>
      </c>
      <c r="G8" s="42">
        <f t="shared" si="1"/>
        <v>211357.27</v>
      </c>
      <c r="H8" s="52"/>
    </row>
    <row r="9" ht="21" customHeight="1" spans="1:8">
      <c r="A9" s="48" t="s">
        <v>81</v>
      </c>
      <c r="B9" s="49" t="s">
        <v>229</v>
      </c>
      <c r="C9" s="50" t="s">
        <v>66</v>
      </c>
      <c r="D9" s="51">
        <v>50637.69</v>
      </c>
      <c r="E9" s="51">
        <v>60.98</v>
      </c>
      <c r="F9" s="20">
        <f t="shared" si="0"/>
        <v>3087886.34</v>
      </c>
      <c r="G9" s="42">
        <f t="shared" si="1"/>
        <v>50637.69</v>
      </c>
      <c r="H9" s="52"/>
    </row>
    <row r="10" ht="21" customHeight="1" spans="1:8">
      <c r="A10" s="48" t="s">
        <v>230</v>
      </c>
      <c r="B10" s="49" t="s">
        <v>231</v>
      </c>
      <c r="C10" s="50"/>
      <c r="D10" s="51"/>
      <c r="E10" s="51"/>
      <c r="F10" s="20">
        <f t="shared" si="0"/>
        <v>0</v>
      </c>
      <c r="G10" s="42">
        <f t="shared" si="1"/>
        <v>0</v>
      </c>
      <c r="H10" s="52"/>
    </row>
    <row r="11" ht="21" customHeight="1" spans="1:8">
      <c r="A11" s="48" t="s">
        <v>81</v>
      </c>
      <c r="B11" s="49" t="s">
        <v>232</v>
      </c>
      <c r="C11" s="50" t="s">
        <v>66</v>
      </c>
      <c r="D11" s="51">
        <v>13904.83</v>
      </c>
      <c r="E11" s="51">
        <v>70.62</v>
      </c>
      <c r="F11" s="20">
        <f t="shared" si="0"/>
        <v>981959.09</v>
      </c>
      <c r="G11" s="42">
        <f t="shared" si="1"/>
        <v>13904.83</v>
      </c>
      <c r="H11" s="52"/>
    </row>
    <row r="12" ht="21" customHeight="1" spans="1:8">
      <c r="A12" s="48" t="s">
        <v>90</v>
      </c>
      <c r="B12" s="49" t="s">
        <v>228</v>
      </c>
      <c r="C12" s="50" t="s">
        <v>66</v>
      </c>
      <c r="D12" s="51">
        <v>484109.51</v>
      </c>
      <c r="E12" s="51">
        <v>66.84</v>
      </c>
      <c r="F12" s="20">
        <f t="shared" si="0"/>
        <v>32357879.65</v>
      </c>
      <c r="G12" s="42">
        <f t="shared" si="1"/>
        <v>484109.51</v>
      </c>
      <c r="H12" s="52"/>
    </row>
    <row r="13" ht="21" customHeight="1" spans="1:7">
      <c r="A13" s="53" t="s">
        <v>233</v>
      </c>
      <c r="B13" s="53" t="s">
        <v>234</v>
      </c>
      <c r="C13" s="50" t="s">
        <v>66</v>
      </c>
      <c r="D13" s="51">
        <v>35692.37</v>
      </c>
      <c r="E13" s="54">
        <v>72.9</v>
      </c>
      <c r="F13" s="20">
        <f t="shared" si="0"/>
        <v>2601973.77</v>
      </c>
      <c r="G13" s="42">
        <f t="shared" si="1"/>
        <v>35692.37</v>
      </c>
    </row>
    <row r="14" ht="21" customHeight="1" spans="1:7">
      <c r="A14" s="53" t="s">
        <v>235</v>
      </c>
      <c r="B14" s="53" t="s">
        <v>236</v>
      </c>
      <c r="C14" s="54"/>
      <c r="D14" s="55"/>
      <c r="E14" s="54"/>
      <c r="F14" s="20">
        <f t="shared" si="0"/>
        <v>0</v>
      </c>
      <c r="G14" s="42">
        <f t="shared" si="1"/>
        <v>0</v>
      </c>
    </row>
    <row r="15" ht="21" customHeight="1" spans="1:7">
      <c r="A15" s="53" t="s">
        <v>27</v>
      </c>
      <c r="B15" s="53" t="s">
        <v>237</v>
      </c>
      <c r="C15" s="54" t="s">
        <v>238</v>
      </c>
      <c r="D15" s="51">
        <v>97691.01</v>
      </c>
      <c r="E15" s="51">
        <v>86.79</v>
      </c>
      <c r="F15" s="20">
        <f t="shared" si="0"/>
        <v>8478602.76</v>
      </c>
      <c r="G15" s="42">
        <f t="shared" si="1"/>
        <v>97691.01</v>
      </c>
    </row>
    <row r="16" ht="21" customHeight="1" spans="1:7">
      <c r="A16" s="53" t="s">
        <v>30</v>
      </c>
      <c r="B16" s="53" t="s">
        <v>239</v>
      </c>
      <c r="C16" s="54" t="s">
        <v>238</v>
      </c>
      <c r="D16" s="51">
        <v>108486.02</v>
      </c>
      <c r="E16" s="51">
        <v>90.76</v>
      </c>
      <c r="F16" s="20">
        <f t="shared" si="0"/>
        <v>9846191.18</v>
      </c>
      <c r="G16" s="42">
        <f t="shared" si="1"/>
        <v>108486.02</v>
      </c>
    </row>
    <row r="17" ht="21" customHeight="1" spans="1:7">
      <c r="A17" s="53" t="s">
        <v>240</v>
      </c>
      <c r="B17" s="53" t="s">
        <v>241</v>
      </c>
      <c r="C17" s="54"/>
      <c r="D17" s="55"/>
      <c r="E17" s="54"/>
      <c r="F17" s="20">
        <f t="shared" si="0"/>
        <v>0</v>
      </c>
      <c r="G17" s="42">
        <f t="shared" si="1"/>
        <v>0</v>
      </c>
    </row>
    <row r="18" ht="21" customHeight="1" spans="1:7">
      <c r="A18" s="53" t="s">
        <v>27</v>
      </c>
      <c r="B18" s="53" t="s">
        <v>242</v>
      </c>
      <c r="C18" s="54" t="s">
        <v>238</v>
      </c>
      <c r="D18" s="51">
        <v>79691.01</v>
      </c>
      <c r="E18" s="54">
        <v>89.66</v>
      </c>
      <c r="F18" s="20">
        <f t="shared" si="0"/>
        <v>7145095.96</v>
      </c>
      <c r="G18" s="42">
        <f t="shared" si="1"/>
        <v>79691.01</v>
      </c>
    </row>
    <row r="19" ht="21" customHeight="1" spans="1:7">
      <c r="A19" s="53" t="s">
        <v>30</v>
      </c>
      <c r="B19" s="53" t="s">
        <v>243</v>
      </c>
      <c r="C19" s="54" t="s">
        <v>238</v>
      </c>
      <c r="D19" s="51">
        <v>89486.02</v>
      </c>
      <c r="E19" s="54">
        <v>121.2</v>
      </c>
      <c r="F19" s="20">
        <f t="shared" si="0"/>
        <v>10845705.62</v>
      </c>
      <c r="G19" s="42">
        <f t="shared" si="1"/>
        <v>89486.02</v>
      </c>
    </row>
    <row r="20" ht="21" customHeight="1" spans="1:8">
      <c r="A20" s="48" t="s">
        <v>244</v>
      </c>
      <c r="B20" s="49" t="s">
        <v>245</v>
      </c>
      <c r="C20" s="50" t="s">
        <v>66</v>
      </c>
      <c r="D20" s="51">
        <v>267956.92</v>
      </c>
      <c r="E20" s="51">
        <v>5.67</v>
      </c>
      <c r="F20" s="20">
        <f t="shared" si="0"/>
        <v>1519315.74</v>
      </c>
      <c r="G20" s="42">
        <f t="shared" si="1"/>
        <v>267956.92</v>
      </c>
      <c r="H20" s="52"/>
    </row>
    <row r="21" ht="21" customHeight="1" spans="1:8">
      <c r="A21" s="48" t="s">
        <v>246</v>
      </c>
      <c r="B21" s="49" t="s">
        <v>247</v>
      </c>
      <c r="C21" s="50" t="s">
        <v>66</v>
      </c>
      <c r="D21" s="51">
        <v>618747.32</v>
      </c>
      <c r="E21" s="51">
        <v>1.89</v>
      </c>
      <c r="F21" s="20">
        <f t="shared" si="0"/>
        <v>1169432.43</v>
      </c>
      <c r="G21" s="42">
        <f t="shared" si="1"/>
        <v>618747.32</v>
      </c>
      <c r="H21" s="52"/>
    </row>
    <row r="22" ht="21" customHeight="1" spans="1:8">
      <c r="A22" s="48" t="s">
        <v>248</v>
      </c>
      <c r="B22" s="49" t="s">
        <v>249</v>
      </c>
      <c r="C22" s="50"/>
      <c r="D22" s="51"/>
      <c r="E22" s="51"/>
      <c r="F22" s="20">
        <f t="shared" si="0"/>
        <v>0</v>
      </c>
      <c r="G22" s="42">
        <f t="shared" si="1"/>
        <v>0</v>
      </c>
      <c r="H22" s="52"/>
    </row>
    <row r="23" ht="21" customHeight="1" spans="1:8">
      <c r="A23" s="48" t="s">
        <v>27</v>
      </c>
      <c r="B23" s="49" t="s">
        <v>250</v>
      </c>
      <c r="C23" s="50" t="s">
        <v>66</v>
      </c>
      <c r="D23" s="51">
        <v>12440.35</v>
      </c>
      <c r="E23" s="51">
        <v>41.26</v>
      </c>
      <c r="F23" s="20">
        <f t="shared" si="0"/>
        <v>513288.84</v>
      </c>
      <c r="G23" s="42">
        <f t="shared" si="1"/>
        <v>12440.35</v>
      </c>
      <c r="H23" s="52"/>
    </row>
    <row r="24" ht="21" customHeight="1" spans="1:8">
      <c r="A24" s="48" t="s">
        <v>251</v>
      </c>
      <c r="B24" s="49" t="s">
        <v>252</v>
      </c>
      <c r="C24" s="50"/>
      <c r="D24" s="51"/>
      <c r="E24" s="51"/>
      <c r="F24" s="20">
        <f t="shared" si="0"/>
        <v>0</v>
      </c>
      <c r="G24" s="42">
        <f t="shared" si="1"/>
        <v>0</v>
      </c>
      <c r="H24" s="52"/>
    </row>
    <row r="25" ht="21" customHeight="1" spans="1:8">
      <c r="A25" s="48" t="s">
        <v>27</v>
      </c>
      <c r="B25" s="49" t="s">
        <v>253</v>
      </c>
      <c r="C25" s="50" t="s">
        <v>66</v>
      </c>
      <c r="D25" s="51">
        <v>378.83</v>
      </c>
      <c r="E25" s="51">
        <v>59.6</v>
      </c>
      <c r="F25" s="20">
        <f t="shared" si="0"/>
        <v>22578.27</v>
      </c>
      <c r="G25" s="42">
        <f t="shared" si="1"/>
        <v>378.83</v>
      </c>
      <c r="H25" s="52"/>
    </row>
    <row r="26" ht="21" customHeight="1" spans="1:8">
      <c r="A26" s="48" t="s">
        <v>254</v>
      </c>
      <c r="B26" s="49" t="s">
        <v>255</v>
      </c>
      <c r="C26" s="50"/>
      <c r="D26" s="51"/>
      <c r="E26" s="51"/>
      <c r="F26" s="20">
        <f t="shared" si="0"/>
        <v>0</v>
      </c>
      <c r="G26" s="42">
        <f t="shared" si="1"/>
        <v>0</v>
      </c>
      <c r="H26" s="52"/>
    </row>
    <row r="27" ht="21" customHeight="1" spans="1:8">
      <c r="A27" s="48" t="s">
        <v>27</v>
      </c>
      <c r="B27" s="49" t="s">
        <v>256</v>
      </c>
      <c r="C27" s="50" t="s">
        <v>66</v>
      </c>
      <c r="D27" s="51">
        <v>101780.23</v>
      </c>
      <c r="E27" s="51">
        <v>77.58</v>
      </c>
      <c r="F27" s="20">
        <f t="shared" si="0"/>
        <v>7896110.24</v>
      </c>
      <c r="G27" s="42">
        <f t="shared" si="1"/>
        <v>101780.23</v>
      </c>
      <c r="H27" s="52"/>
    </row>
    <row r="28" ht="21" customHeight="1" spans="1:8">
      <c r="A28" s="48" t="s">
        <v>257</v>
      </c>
      <c r="B28" s="49" t="s">
        <v>258</v>
      </c>
      <c r="C28" s="50"/>
      <c r="D28" s="51"/>
      <c r="E28" s="51"/>
      <c r="F28" s="20">
        <f t="shared" si="0"/>
        <v>0</v>
      </c>
      <c r="G28" s="42">
        <f t="shared" si="1"/>
        <v>0</v>
      </c>
      <c r="H28" s="52"/>
    </row>
    <row r="29" ht="21" customHeight="1" spans="1:8">
      <c r="A29" s="48" t="s">
        <v>27</v>
      </c>
      <c r="B29" s="49" t="s">
        <v>259</v>
      </c>
      <c r="C29" s="50" t="s">
        <v>66</v>
      </c>
      <c r="D29" s="51">
        <v>237724.62</v>
      </c>
      <c r="E29" s="51">
        <v>7.94</v>
      </c>
      <c r="F29" s="20">
        <f t="shared" si="0"/>
        <v>1887533.48</v>
      </c>
      <c r="G29" s="42">
        <f t="shared" si="1"/>
        <v>237724.62</v>
      </c>
      <c r="H29" s="52"/>
    </row>
    <row r="30" ht="21" customHeight="1" spans="1:8">
      <c r="A30" s="48" t="s">
        <v>30</v>
      </c>
      <c r="B30" s="49" t="s">
        <v>260</v>
      </c>
      <c r="C30" s="50" t="s">
        <v>66</v>
      </c>
      <c r="D30" s="51">
        <v>5113.31</v>
      </c>
      <c r="E30" s="51">
        <v>22.14</v>
      </c>
      <c r="F30" s="20">
        <f t="shared" si="0"/>
        <v>113208.68</v>
      </c>
      <c r="G30" s="42">
        <f t="shared" si="1"/>
        <v>5113.31</v>
      </c>
      <c r="H30" s="52"/>
    </row>
    <row r="31" ht="21" customHeight="1" spans="1:8">
      <c r="A31" s="48" t="s">
        <v>69</v>
      </c>
      <c r="B31" s="49" t="s">
        <v>261</v>
      </c>
      <c r="C31" s="50" t="s">
        <v>66</v>
      </c>
      <c r="D31" s="51">
        <v>13004.74</v>
      </c>
      <c r="E31" s="51">
        <v>7.94</v>
      </c>
      <c r="F31" s="20">
        <f t="shared" si="0"/>
        <v>103257.64</v>
      </c>
      <c r="G31" s="42">
        <f t="shared" si="1"/>
        <v>13004.74</v>
      </c>
      <c r="H31" s="52"/>
    </row>
    <row r="32" ht="21" customHeight="1" spans="1:8">
      <c r="A32" s="48" t="s">
        <v>81</v>
      </c>
      <c r="B32" s="49" t="s">
        <v>262</v>
      </c>
      <c r="C32" s="50" t="s">
        <v>66</v>
      </c>
      <c r="D32" s="51">
        <v>82.27</v>
      </c>
      <c r="E32" s="51">
        <v>5.8</v>
      </c>
      <c r="F32" s="20">
        <f t="shared" si="0"/>
        <v>477.17</v>
      </c>
      <c r="G32" s="42">
        <f t="shared" si="1"/>
        <v>82.27</v>
      </c>
      <c r="H32" s="52"/>
    </row>
    <row r="33" ht="21" customHeight="1" spans="1:8">
      <c r="A33" s="48" t="s">
        <v>263</v>
      </c>
      <c r="B33" s="49" t="s">
        <v>264</v>
      </c>
      <c r="C33" s="50"/>
      <c r="D33" s="51"/>
      <c r="E33" s="51"/>
      <c r="F33" s="20">
        <f t="shared" si="0"/>
        <v>0</v>
      </c>
      <c r="G33" s="42">
        <f t="shared" si="1"/>
        <v>0</v>
      </c>
      <c r="H33" s="52"/>
    </row>
    <row r="34" ht="21" customHeight="1" spans="1:8">
      <c r="A34" s="48" t="s">
        <v>27</v>
      </c>
      <c r="B34" s="49" t="s">
        <v>265</v>
      </c>
      <c r="C34" s="50" t="s">
        <v>66</v>
      </c>
      <c r="D34" s="51">
        <v>12889.86</v>
      </c>
      <c r="E34" s="51">
        <v>48.56</v>
      </c>
      <c r="F34" s="20">
        <f t="shared" si="0"/>
        <v>625931.6</v>
      </c>
      <c r="G34" s="42">
        <f t="shared" si="1"/>
        <v>12889.86</v>
      </c>
      <c r="H34" s="52"/>
    </row>
    <row r="35" ht="21" customHeight="1" spans="1:8">
      <c r="A35" s="48" t="s">
        <v>266</v>
      </c>
      <c r="B35" s="49" t="s">
        <v>267</v>
      </c>
      <c r="C35" s="50"/>
      <c r="D35" s="51"/>
      <c r="E35" s="51"/>
      <c r="F35" s="20">
        <f t="shared" si="0"/>
        <v>0</v>
      </c>
      <c r="G35" s="42">
        <f t="shared" si="1"/>
        <v>0</v>
      </c>
      <c r="H35" s="52"/>
    </row>
    <row r="36" ht="21" customHeight="1" spans="1:8">
      <c r="A36" s="48" t="s">
        <v>27</v>
      </c>
      <c r="B36" s="49" t="s">
        <v>268</v>
      </c>
      <c r="C36" s="50" t="s">
        <v>66</v>
      </c>
      <c r="D36" s="51">
        <v>229950.14</v>
      </c>
      <c r="E36" s="51">
        <v>70.5</v>
      </c>
      <c r="F36" s="20">
        <f t="shared" si="0"/>
        <v>16211484.87</v>
      </c>
      <c r="G36" s="42">
        <f t="shared" si="1"/>
        <v>229950.14</v>
      </c>
      <c r="H36" s="52"/>
    </row>
    <row r="37" ht="21" customHeight="1" spans="1:8">
      <c r="A37" s="48" t="s">
        <v>269</v>
      </c>
      <c r="B37" s="49" t="s">
        <v>270</v>
      </c>
      <c r="C37" s="50"/>
      <c r="D37" s="51"/>
      <c r="E37" s="51"/>
      <c r="F37" s="20">
        <f t="shared" ref="F37:F77" si="2">ROUND(D37*E37,2)</f>
        <v>0</v>
      </c>
      <c r="G37" s="42">
        <f t="shared" ref="G37:G77" si="3">D37</f>
        <v>0</v>
      </c>
      <c r="H37" s="52"/>
    </row>
    <row r="38" ht="21" customHeight="1" spans="1:8">
      <c r="A38" s="48" t="s">
        <v>27</v>
      </c>
      <c r="B38" s="49" t="s">
        <v>271</v>
      </c>
      <c r="C38" s="50" t="s">
        <v>66</v>
      </c>
      <c r="D38" s="51">
        <v>206979.89</v>
      </c>
      <c r="E38" s="51">
        <v>68.14</v>
      </c>
      <c r="F38" s="20">
        <f t="shared" si="2"/>
        <v>14103609.7</v>
      </c>
      <c r="G38" s="42">
        <f t="shared" si="3"/>
        <v>206979.89</v>
      </c>
      <c r="H38" s="52"/>
    </row>
    <row r="39" ht="21" customHeight="1" spans="1:8">
      <c r="A39" s="48" t="s">
        <v>30</v>
      </c>
      <c r="B39" s="49" t="s">
        <v>272</v>
      </c>
      <c r="C39" s="50" t="s">
        <v>66</v>
      </c>
      <c r="D39" s="51">
        <v>10059.7</v>
      </c>
      <c r="E39" s="51">
        <v>80.9</v>
      </c>
      <c r="F39" s="20">
        <f t="shared" si="2"/>
        <v>813829.73</v>
      </c>
      <c r="G39" s="42">
        <f t="shared" si="3"/>
        <v>10059.7</v>
      </c>
      <c r="H39" s="52"/>
    </row>
    <row r="40" ht="21" customHeight="1" spans="1:8">
      <c r="A40" s="48" t="s">
        <v>273</v>
      </c>
      <c r="B40" s="49" t="s">
        <v>274</v>
      </c>
      <c r="C40" s="50"/>
      <c r="D40" s="51"/>
      <c r="E40" s="51"/>
      <c r="F40" s="20">
        <f t="shared" si="2"/>
        <v>0</v>
      </c>
      <c r="G40" s="42">
        <f t="shared" si="3"/>
        <v>0</v>
      </c>
      <c r="H40" s="52"/>
    </row>
    <row r="41" ht="21" customHeight="1" spans="1:8">
      <c r="A41" s="48" t="s">
        <v>27</v>
      </c>
      <c r="B41" s="49" t="s">
        <v>275</v>
      </c>
      <c r="C41" s="50" t="s">
        <v>66</v>
      </c>
      <c r="D41" s="51">
        <v>3452.64</v>
      </c>
      <c r="E41" s="51">
        <v>157.82</v>
      </c>
      <c r="F41" s="20">
        <f t="shared" si="2"/>
        <v>544895.64</v>
      </c>
      <c r="G41" s="42">
        <f t="shared" si="3"/>
        <v>3452.64</v>
      </c>
      <c r="H41" s="52"/>
    </row>
    <row r="42" ht="21" customHeight="1" spans="1:8">
      <c r="A42" s="48" t="s">
        <v>30</v>
      </c>
      <c r="B42" s="49" t="s">
        <v>276</v>
      </c>
      <c r="C42" s="50" t="s">
        <v>66</v>
      </c>
      <c r="D42" s="51">
        <v>1087.7</v>
      </c>
      <c r="E42" s="51">
        <v>172.8</v>
      </c>
      <c r="F42" s="20">
        <f t="shared" si="2"/>
        <v>187954.56</v>
      </c>
      <c r="G42" s="42">
        <f t="shared" si="3"/>
        <v>1087.7</v>
      </c>
      <c r="H42" s="52"/>
    </row>
    <row r="43" ht="21" customHeight="1" spans="1:8">
      <c r="A43" s="48" t="s">
        <v>277</v>
      </c>
      <c r="B43" s="49" t="s">
        <v>209</v>
      </c>
      <c r="C43" s="50"/>
      <c r="D43" s="51"/>
      <c r="E43" s="51"/>
      <c r="F43" s="20">
        <f t="shared" si="2"/>
        <v>0</v>
      </c>
      <c r="G43" s="42">
        <f t="shared" si="3"/>
        <v>0</v>
      </c>
      <c r="H43" s="52"/>
    </row>
    <row r="44" ht="21" customHeight="1" spans="1:8">
      <c r="A44" s="48" t="s">
        <v>27</v>
      </c>
      <c r="B44" s="49" t="s">
        <v>202</v>
      </c>
      <c r="C44" s="50" t="s">
        <v>201</v>
      </c>
      <c r="D44" s="51">
        <v>12735.34</v>
      </c>
      <c r="E44" s="51">
        <v>5.6</v>
      </c>
      <c r="F44" s="20">
        <f t="shared" si="2"/>
        <v>71317.9</v>
      </c>
      <c r="G44" s="42">
        <f t="shared" si="3"/>
        <v>12735.34</v>
      </c>
      <c r="H44" s="52"/>
    </row>
    <row r="45" ht="21" customHeight="1" spans="1:8">
      <c r="A45" s="48" t="s">
        <v>30</v>
      </c>
      <c r="B45" s="49" t="s">
        <v>200</v>
      </c>
      <c r="C45" s="50" t="s">
        <v>201</v>
      </c>
      <c r="D45" s="51">
        <v>30045.03</v>
      </c>
      <c r="E45" s="51">
        <v>5.35</v>
      </c>
      <c r="F45" s="20">
        <f t="shared" si="2"/>
        <v>160740.91</v>
      </c>
      <c r="G45" s="42">
        <f t="shared" si="3"/>
        <v>30045.03</v>
      </c>
      <c r="H45" s="52"/>
    </row>
    <row r="46" ht="21" customHeight="1" spans="1:8">
      <c r="A46" s="48" t="s">
        <v>278</v>
      </c>
      <c r="B46" s="49" t="s">
        <v>279</v>
      </c>
      <c r="C46" s="50"/>
      <c r="D46" s="51"/>
      <c r="E46" s="51"/>
      <c r="F46" s="20">
        <f t="shared" si="2"/>
        <v>0</v>
      </c>
      <c r="G46" s="42">
        <f t="shared" si="3"/>
        <v>0</v>
      </c>
      <c r="H46" s="52"/>
    </row>
    <row r="47" ht="21" customHeight="1" spans="1:8">
      <c r="A47" s="48" t="s">
        <v>27</v>
      </c>
      <c r="B47" s="49" t="s">
        <v>280</v>
      </c>
      <c r="C47" s="50" t="s">
        <v>66</v>
      </c>
      <c r="D47" s="51">
        <v>10160.1</v>
      </c>
      <c r="E47" s="51">
        <v>112.51</v>
      </c>
      <c r="F47" s="20">
        <f t="shared" si="2"/>
        <v>1143112.85</v>
      </c>
      <c r="G47" s="42">
        <f t="shared" si="3"/>
        <v>10160.1</v>
      </c>
      <c r="H47" s="52"/>
    </row>
    <row r="48" ht="21" customHeight="1" spans="1:8">
      <c r="A48" s="48" t="s">
        <v>30</v>
      </c>
      <c r="B48" s="49" t="s">
        <v>281</v>
      </c>
      <c r="C48" s="50" t="s">
        <v>66</v>
      </c>
      <c r="D48" s="51">
        <v>3670.1</v>
      </c>
      <c r="E48" s="51">
        <v>131.6</v>
      </c>
      <c r="F48" s="20">
        <f t="shared" si="2"/>
        <v>482985.16</v>
      </c>
      <c r="G48" s="42">
        <f t="shared" si="3"/>
        <v>3670.1</v>
      </c>
      <c r="H48" s="52"/>
    </row>
    <row r="49" ht="21" customHeight="1" spans="1:8">
      <c r="A49" s="48" t="s">
        <v>282</v>
      </c>
      <c r="B49" s="49" t="s">
        <v>283</v>
      </c>
      <c r="C49" s="50" t="s">
        <v>74</v>
      </c>
      <c r="D49" s="51">
        <v>8210.46</v>
      </c>
      <c r="E49" s="51">
        <v>65.35</v>
      </c>
      <c r="F49" s="20">
        <f t="shared" si="2"/>
        <v>536553.56</v>
      </c>
      <c r="G49" s="42">
        <f t="shared" si="3"/>
        <v>8210.46</v>
      </c>
      <c r="H49" s="52"/>
    </row>
    <row r="50" ht="21" customHeight="1" spans="1:8">
      <c r="A50" s="48" t="s">
        <v>284</v>
      </c>
      <c r="B50" s="49" t="s">
        <v>285</v>
      </c>
      <c r="C50" s="50" t="s">
        <v>74</v>
      </c>
      <c r="D50" s="51">
        <v>8954.65</v>
      </c>
      <c r="E50" s="51">
        <v>70.48</v>
      </c>
      <c r="F50" s="20">
        <f t="shared" si="2"/>
        <v>631123.73</v>
      </c>
      <c r="G50" s="42">
        <f t="shared" si="3"/>
        <v>8954.65</v>
      </c>
      <c r="H50" s="52"/>
    </row>
    <row r="51" ht="21" customHeight="1" spans="1:7">
      <c r="A51" s="53" t="s">
        <v>286</v>
      </c>
      <c r="B51" s="53" t="s">
        <v>287</v>
      </c>
      <c r="C51" s="54" t="s">
        <v>74</v>
      </c>
      <c r="D51" s="54">
        <v>2001.9</v>
      </c>
      <c r="E51" s="54">
        <v>50.8</v>
      </c>
      <c r="F51" s="20">
        <f t="shared" si="2"/>
        <v>101696.52</v>
      </c>
      <c r="G51" s="42">
        <f t="shared" si="3"/>
        <v>2001.9</v>
      </c>
    </row>
    <row r="52" ht="21" customHeight="1" spans="1:8">
      <c r="A52" s="48" t="s">
        <v>288</v>
      </c>
      <c r="B52" s="49" t="s">
        <v>289</v>
      </c>
      <c r="C52" s="50"/>
      <c r="D52" s="51"/>
      <c r="E52" s="51"/>
      <c r="F52" s="20">
        <f t="shared" si="2"/>
        <v>0</v>
      </c>
      <c r="G52" s="42">
        <f t="shared" si="3"/>
        <v>0</v>
      </c>
      <c r="H52" s="52"/>
    </row>
    <row r="53" ht="21" customHeight="1" spans="1:8">
      <c r="A53" s="48" t="s">
        <v>27</v>
      </c>
      <c r="B53" s="49" t="s">
        <v>290</v>
      </c>
      <c r="C53" s="50" t="s">
        <v>137</v>
      </c>
      <c r="D53" s="51">
        <v>16897.66</v>
      </c>
      <c r="E53" s="51">
        <v>17.13</v>
      </c>
      <c r="F53" s="20">
        <f t="shared" si="2"/>
        <v>289456.92</v>
      </c>
      <c r="G53" s="42">
        <f t="shared" si="3"/>
        <v>16897.66</v>
      </c>
      <c r="H53" s="52"/>
    </row>
    <row r="54" ht="21" customHeight="1" spans="1:8">
      <c r="A54" s="48" t="s">
        <v>69</v>
      </c>
      <c r="B54" s="49" t="s">
        <v>291</v>
      </c>
      <c r="C54" s="50" t="s">
        <v>137</v>
      </c>
      <c r="D54" s="51">
        <v>2709.83</v>
      </c>
      <c r="E54" s="51">
        <v>12.56</v>
      </c>
      <c r="F54" s="20">
        <f t="shared" si="2"/>
        <v>34035.46</v>
      </c>
      <c r="G54" s="42">
        <f t="shared" si="3"/>
        <v>2709.83</v>
      </c>
      <c r="H54" s="52"/>
    </row>
    <row r="55" ht="21" customHeight="1" spans="1:8">
      <c r="A55" s="48" t="s">
        <v>90</v>
      </c>
      <c r="B55" s="49" t="s">
        <v>292</v>
      </c>
      <c r="C55" s="50" t="s">
        <v>137</v>
      </c>
      <c r="D55" s="51">
        <v>841.65</v>
      </c>
      <c r="E55" s="51">
        <v>12.56</v>
      </c>
      <c r="F55" s="20">
        <f t="shared" si="2"/>
        <v>10571.12</v>
      </c>
      <c r="G55" s="42">
        <f t="shared" si="3"/>
        <v>841.65</v>
      </c>
      <c r="H55" s="52"/>
    </row>
    <row r="56" ht="21" customHeight="1" spans="1:8">
      <c r="A56" s="48" t="s">
        <v>102</v>
      </c>
      <c r="B56" s="49" t="s">
        <v>293</v>
      </c>
      <c r="C56" s="50" t="s">
        <v>137</v>
      </c>
      <c r="D56" s="51">
        <v>1064.96</v>
      </c>
      <c r="E56" s="51">
        <v>12.56</v>
      </c>
      <c r="F56" s="20">
        <f t="shared" si="2"/>
        <v>13375.9</v>
      </c>
      <c r="G56" s="42">
        <f t="shared" si="3"/>
        <v>1064.96</v>
      </c>
      <c r="H56" s="52"/>
    </row>
    <row r="57" ht="21" customHeight="1" spans="1:8">
      <c r="A57" s="48" t="s">
        <v>294</v>
      </c>
      <c r="B57" s="49" t="s">
        <v>295</v>
      </c>
      <c r="C57" s="50"/>
      <c r="D57" s="51">
        <v>0</v>
      </c>
      <c r="E57" s="51"/>
      <c r="F57" s="20">
        <f t="shared" si="2"/>
        <v>0</v>
      </c>
      <c r="G57" s="42">
        <f t="shared" si="3"/>
        <v>0</v>
      </c>
      <c r="H57" s="52"/>
    </row>
    <row r="58" ht="21" customHeight="1" spans="1:8">
      <c r="A58" s="48" t="s">
        <v>27</v>
      </c>
      <c r="B58" s="49" t="s">
        <v>296</v>
      </c>
      <c r="C58" s="50" t="s">
        <v>74</v>
      </c>
      <c r="D58" s="51">
        <v>249.63</v>
      </c>
      <c r="E58" s="51">
        <v>1204.78</v>
      </c>
      <c r="F58" s="20">
        <f t="shared" si="2"/>
        <v>300749.23</v>
      </c>
      <c r="G58" s="42">
        <f t="shared" si="3"/>
        <v>249.63</v>
      </c>
      <c r="H58" s="52"/>
    </row>
    <row r="59" ht="21" customHeight="1" spans="1:8">
      <c r="A59" s="48" t="s">
        <v>30</v>
      </c>
      <c r="B59" s="49" t="s">
        <v>297</v>
      </c>
      <c r="C59" s="50" t="s">
        <v>74</v>
      </c>
      <c r="D59" s="51">
        <v>71.6</v>
      </c>
      <c r="E59" s="51">
        <v>1191.27</v>
      </c>
      <c r="F59" s="20">
        <f t="shared" si="2"/>
        <v>85294.93</v>
      </c>
      <c r="G59" s="42">
        <f t="shared" si="3"/>
        <v>71.6</v>
      </c>
      <c r="H59" s="52"/>
    </row>
    <row r="60" ht="21" customHeight="1" spans="1:8">
      <c r="A60" s="48" t="s">
        <v>298</v>
      </c>
      <c r="B60" s="49" t="s">
        <v>299</v>
      </c>
      <c r="C60" s="50"/>
      <c r="D60" s="51"/>
      <c r="E60" s="51"/>
      <c r="F60" s="20">
        <f t="shared" si="2"/>
        <v>0</v>
      </c>
      <c r="G60" s="42">
        <f t="shared" si="3"/>
        <v>0</v>
      </c>
      <c r="H60" s="52"/>
    </row>
    <row r="61" ht="21" customHeight="1" spans="1:7">
      <c r="A61" s="53" t="s">
        <v>27</v>
      </c>
      <c r="B61" s="56" t="s">
        <v>300</v>
      </c>
      <c r="C61" s="54" t="s">
        <v>137</v>
      </c>
      <c r="D61" s="55">
        <v>200.21</v>
      </c>
      <c r="E61" s="54">
        <v>60.9</v>
      </c>
      <c r="F61" s="20">
        <f t="shared" si="2"/>
        <v>12192.79</v>
      </c>
      <c r="G61" s="42">
        <f t="shared" si="3"/>
        <v>200.21</v>
      </c>
    </row>
    <row r="62" ht="21" customHeight="1" spans="1:8">
      <c r="A62" s="48" t="s">
        <v>30</v>
      </c>
      <c r="B62" s="49" t="s">
        <v>301</v>
      </c>
      <c r="C62" s="50" t="s">
        <v>137</v>
      </c>
      <c r="D62" s="51">
        <v>593.25</v>
      </c>
      <c r="E62" s="51">
        <v>96.41</v>
      </c>
      <c r="F62" s="20">
        <f t="shared" si="2"/>
        <v>57195.23</v>
      </c>
      <c r="G62" s="42">
        <f t="shared" si="3"/>
        <v>593.25</v>
      </c>
      <c r="H62" s="52"/>
    </row>
    <row r="63" ht="21" customHeight="1" spans="1:8">
      <c r="A63" s="48" t="s">
        <v>90</v>
      </c>
      <c r="B63" s="49" t="s">
        <v>302</v>
      </c>
      <c r="C63" s="50" t="s">
        <v>137</v>
      </c>
      <c r="D63" s="51">
        <v>1748.49</v>
      </c>
      <c r="E63" s="51">
        <v>21.12</v>
      </c>
      <c r="F63" s="20">
        <f t="shared" si="2"/>
        <v>36928.11</v>
      </c>
      <c r="G63" s="42">
        <f t="shared" si="3"/>
        <v>1748.49</v>
      </c>
      <c r="H63" s="52"/>
    </row>
    <row r="64" ht="21" customHeight="1" spans="1:8">
      <c r="A64" s="48" t="s">
        <v>303</v>
      </c>
      <c r="B64" s="49" t="s">
        <v>304</v>
      </c>
      <c r="C64" s="50"/>
      <c r="D64" s="51"/>
      <c r="E64" s="51"/>
      <c r="F64" s="20">
        <f t="shared" si="2"/>
        <v>0</v>
      </c>
      <c r="G64" s="42">
        <f t="shared" si="3"/>
        <v>0</v>
      </c>
      <c r="H64" s="52"/>
    </row>
    <row r="65" ht="21" customHeight="1" spans="1:8">
      <c r="A65" s="48" t="s">
        <v>27</v>
      </c>
      <c r="B65" s="49" t="s">
        <v>305</v>
      </c>
      <c r="C65" s="50" t="s">
        <v>137</v>
      </c>
      <c r="D65" s="51">
        <v>1569.4</v>
      </c>
      <c r="E65" s="51">
        <v>78.22</v>
      </c>
      <c r="F65" s="20">
        <f t="shared" si="2"/>
        <v>122758.47</v>
      </c>
      <c r="G65" s="42">
        <f t="shared" si="3"/>
        <v>1569.4</v>
      </c>
      <c r="H65" s="52"/>
    </row>
    <row r="66" ht="21" customHeight="1" spans="1:8">
      <c r="A66" s="48" t="s">
        <v>30</v>
      </c>
      <c r="B66" s="49" t="s">
        <v>306</v>
      </c>
      <c r="C66" s="50" t="s">
        <v>137</v>
      </c>
      <c r="D66" s="51">
        <v>716.1</v>
      </c>
      <c r="E66" s="51">
        <v>159.67</v>
      </c>
      <c r="F66" s="20">
        <f t="shared" si="2"/>
        <v>114339.69</v>
      </c>
      <c r="G66" s="42">
        <f t="shared" si="3"/>
        <v>716.1</v>
      </c>
      <c r="H66" s="52"/>
    </row>
    <row r="67" ht="21" customHeight="1" spans="1:8">
      <c r="A67" s="48" t="s">
        <v>307</v>
      </c>
      <c r="B67" s="49" t="s">
        <v>308</v>
      </c>
      <c r="C67" s="50"/>
      <c r="D67" s="51"/>
      <c r="E67" s="51"/>
      <c r="F67" s="20">
        <f t="shared" si="2"/>
        <v>0</v>
      </c>
      <c r="G67" s="42">
        <f t="shared" si="3"/>
        <v>0</v>
      </c>
      <c r="H67" s="52"/>
    </row>
    <row r="68" ht="21" customHeight="1" spans="1:8">
      <c r="A68" s="48" t="s">
        <v>27</v>
      </c>
      <c r="B68" s="49" t="s">
        <v>308</v>
      </c>
      <c r="C68" s="50" t="s">
        <v>309</v>
      </c>
      <c r="D68" s="51">
        <v>20</v>
      </c>
      <c r="E68" s="51">
        <v>3837.51</v>
      </c>
      <c r="F68" s="20">
        <f t="shared" si="2"/>
        <v>76750.2</v>
      </c>
      <c r="G68" s="42">
        <f t="shared" si="3"/>
        <v>20</v>
      </c>
      <c r="H68" s="52"/>
    </row>
    <row r="69" ht="21" customHeight="1" spans="1:8">
      <c r="A69" s="48" t="s">
        <v>310</v>
      </c>
      <c r="B69" s="49" t="s">
        <v>311</v>
      </c>
      <c r="C69" s="50"/>
      <c r="D69" s="51"/>
      <c r="E69" s="51"/>
      <c r="F69" s="20">
        <f t="shared" si="2"/>
        <v>0</v>
      </c>
      <c r="G69" s="42">
        <f t="shared" si="3"/>
        <v>0</v>
      </c>
      <c r="H69" s="52"/>
    </row>
    <row r="70" ht="21" customHeight="1" spans="1:8">
      <c r="A70" s="48" t="s">
        <v>27</v>
      </c>
      <c r="B70" s="49" t="s">
        <v>312</v>
      </c>
      <c r="C70" s="50" t="s">
        <v>137</v>
      </c>
      <c r="D70" s="51">
        <v>5137.23</v>
      </c>
      <c r="E70" s="51">
        <v>43.23</v>
      </c>
      <c r="F70" s="20">
        <f t="shared" si="2"/>
        <v>222082.45</v>
      </c>
      <c r="G70" s="42">
        <f t="shared" si="3"/>
        <v>5137.23</v>
      </c>
      <c r="H70" s="52"/>
    </row>
    <row r="71" ht="21" customHeight="1" spans="1:7">
      <c r="A71" s="53" t="s">
        <v>30</v>
      </c>
      <c r="B71" s="56" t="s">
        <v>313</v>
      </c>
      <c r="C71" s="54" t="s">
        <v>137</v>
      </c>
      <c r="D71" s="51">
        <v>436.45</v>
      </c>
      <c r="E71" s="51">
        <v>41.99</v>
      </c>
      <c r="F71" s="20">
        <f t="shared" si="2"/>
        <v>18326.54</v>
      </c>
      <c r="G71" s="42">
        <f t="shared" si="3"/>
        <v>436.45</v>
      </c>
    </row>
    <row r="72" ht="21" customHeight="1" spans="1:8">
      <c r="A72" s="48" t="s">
        <v>314</v>
      </c>
      <c r="B72" s="49" t="s">
        <v>315</v>
      </c>
      <c r="C72" s="50" t="s">
        <v>66</v>
      </c>
      <c r="D72" s="51">
        <v>24210.04</v>
      </c>
      <c r="E72" s="51">
        <v>9.14</v>
      </c>
      <c r="F72" s="20">
        <f t="shared" si="2"/>
        <v>221279.77</v>
      </c>
      <c r="G72" s="42">
        <f t="shared" si="3"/>
        <v>24210.04</v>
      </c>
      <c r="H72" s="52"/>
    </row>
    <row r="73" ht="21" customHeight="1" spans="1:7">
      <c r="A73" s="53" t="s">
        <v>316</v>
      </c>
      <c r="B73" s="53" t="s">
        <v>317</v>
      </c>
      <c r="C73" s="54" t="s">
        <v>137</v>
      </c>
      <c r="D73" s="55">
        <v>3009.8</v>
      </c>
      <c r="E73" s="54">
        <v>50.82</v>
      </c>
      <c r="F73" s="20">
        <f t="shared" si="2"/>
        <v>152958.04</v>
      </c>
      <c r="G73" s="42">
        <f t="shared" si="3"/>
        <v>3009.8</v>
      </c>
    </row>
    <row r="74" ht="21" customHeight="1" spans="1:8">
      <c r="A74" s="48" t="s">
        <v>318</v>
      </c>
      <c r="B74" s="49" t="s">
        <v>319</v>
      </c>
      <c r="C74" s="50"/>
      <c r="D74" s="51"/>
      <c r="E74" s="51"/>
      <c r="F74" s="20">
        <f t="shared" si="2"/>
        <v>0</v>
      </c>
      <c r="G74" s="42">
        <f t="shared" si="3"/>
        <v>0</v>
      </c>
      <c r="H74" s="52"/>
    </row>
    <row r="75" ht="21" customHeight="1" spans="1:8">
      <c r="A75" s="48" t="s">
        <v>30</v>
      </c>
      <c r="B75" s="49" t="s">
        <v>320</v>
      </c>
      <c r="C75" s="50" t="s">
        <v>137</v>
      </c>
      <c r="D75" s="51">
        <v>14993.44</v>
      </c>
      <c r="E75" s="51">
        <v>43.91</v>
      </c>
      <c r="F75" s="20">
        <f t="shared" si="2"/>
        <v>658361.95</v>
      </c>
      <c r="G75" s="42">
        <f t="shared" si="3"/>
        <v>14993.44</v>
      </c>
      <c r="H75" s="52"/>
    </row>
    <row r="76" ht="21" customHeight="1" spans="1:8">
      <c r="A76" s="48" t="s">
        <v>321</v>
      </c>
      <c r="B76" s="49" t="s">
        <v>322</v>
      </c>
      <c r="C76" s="50" t="s">
        <v>66</v>
      </c>
      <c r="D76" s="51">
        <v>0</v>
      </c>
      <c r="E76" s="51"/>
      <c r="F76" s="20">
        <f t="shared" si="2"/>
        <v>0</v>
      </c>
      <c r="G76" s="42">
        <f t="shared" si="3"/>
        <v>0</v>
      </c>
      <c r="H76" s="52"/>
    </row>
    <row r="77" ht="21" customHeight="1" spans="1:8">
      <c r="A77" s="48" t="s">
        <v>27</v>
      </c>
      <c r="B77" s="49" t="s">
        <v>323</v>
      </c>
      <c r="C77" s="50" t="s">
        <v>66</v>
      </c>
      <c r="D77" s="51">
        <v>1647.52</v>
      </c>
      <c r="E77" s="51">
        <v>8.82</v>
      </c>
      <c r="F77" s="20">
        <f t="shared" si="2"/>
        <v>14531.13</v>
      </c>
      <c r="G77" s="42">
        <f t="shared" si="3"/>
        <v>1647.52</v>
      </c>
      <c r="H77" s="52"/>
    </row>
    <row r="78" s="37" customFormat="1" ht="21" customHeight="1" spans="1:7">
      <c r="A78" s="57" t="s">
        <v>324</v>
      </c>
      <c r="B78" s="58" t="s">
        <v>61</v>
      </c>
      <c r="C78" s="45"/>
      <c r="D78" s="46"/>
      <c r="E78" s="46"/>
      <c r="F78" s="46">
        <f>SUM(F4:F77)</f>
        <v>140559006.67</v>
      </c>
      <c r="G78" s="42"/>
    </row>
  </sheetData>
  <mergeCells count="1">
    <mergeCell ref="A1:F1"/>
  </mergeCells>
  <pageMargins left="0.7" right="0.7" top="0.75" bottom="0.75" header="0.3" footer="0.3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4"/>
  <sheetViews>
    <sheetView showZeros="0" view="pageBreakPreview" zoomScale="85" zoomScaleNormal="85" workbookViewId="0">
      <pane ySplit="2" topLeftCell="A175" activePane="bottomLeft" state="frozen"/>
      <selection/>
      <selection pane="bottomLeft" activeCell="B103" sqref="B103"/>
    </sheetView>
  </sheetViews>
  <sheetFormatPr defaultColWidth="9.81818181818182" defaultRowHeight="14" outlineLevelCol="6"/>
  <cols>
    <col min="1" max="1" width="15.7272727272727" style="26" customWidth="1"/>
    <col min="2" max="2" width="33.0909090909091" style="27" customWidth="1"/>
    <col min="3" max="3" width="7.72727272727273" style="28" customWidth="1"/>
    <col min="4" max="4" width="12.4454545454545" style="28" customWidth="1"/>
    <col min="5" max="5" width="11.8181818181818" style="28" customWidth="1"/>
    <col min="6" max="6" width="15.4454545454545" style="29" customWidth="1"/>
    <col min="7" max="7" width="11.5" style="30"/>
    <col min="8" max="16384" width="9.81818181818182" style="27"/>
  </cols>
  <sheetData>
    <row r="1" ht="25" customHeight="1" spans="1:6">
      <c r="A1" s="21" t="s">
        <v>325</v>
      </c>
      <c r="B1" s="22"/>
      <c r="C1" s="22"/>
      <c r="D1" s="22"/>
      <c r="E1" s="22"/>
      <c r="F1" s="31"/>
    </row>
    <row r="2" ht="25" customHeight="1" spans="1:7">
      <c r="A2" s="21" t="s">
        <v>18</v>
      </c>
      <c r="B2" s="22" t="s">
        <v>19</v>
      </c>
      <c r="C2" s="22" t="s">
        <v>20</v>
      </c>
      <c r="D2" s="22" t="s">
        <v>21</v>
      </c>
      <c r="E2" s="22" t="s">
        <v>22</v>
      </c>
      <c r="F2" s="31" t="s">
        <v>23</v>
      </c>
      <c r="G2" s="30" t="s">
        <v>24</v>
      </c>
    </row>
    <row r="3" ht="25" customHeight="1" spans="1:6">
      <c r="A3" s="32" t="s">
        <v>326</v>
      </c>
      <c r="B3" s="33" t="s">
        <v>327</v>
      </c>
      <c r="C3" s="23"/>
      <c r="D3" s="24"/>
      <c r="E3" s="24"/>
      <c r="F3" s="24">
        <f>D3*E3</f>
        <v>0</v>
      </c>
    </row>
    <row r="4" ht="25" customHeight="1" spans="1:7">
      <c r="A4" s="32" t="s">
        <v>27</v>
      </c>
      <c r="B4" s="34" t="s">
        <v>328</v>
      </c>
      <c r="C4" s="23" t="s">
        <v>201</v>
      </c>
      <c r="D4" s="24">
        <v>1230297.05</v>
      </c>
      <c r="E4" s="24">
        <v>5.14</v>
      </c>
      <c r="F4" s="20">
        <f t="shared" ref="F4:F67" si="0">ROUND(D4*E4,2)</f>
        <v>6323726.84</v>
      </c>
      <c r="G4" s="30">
        <f t="shared" ref="G4:G67" si="1">D4</f>
        <v>1230297.05</v>
      </c>
    </row>
    <row r="5" ht="25" customHeight="1" spans="1:7">
      <c r="A5" s="32" t="s">
        <v>30</v>
      </c>
      <c r="B5" s="34" t="s">
        <v>329</v>
      </c>
      <c r="C5" s="23" t="s">
        <v>330</v>
      </c>
      <c r="D5" s="24">
        <v>625202.42</v>
      </c>
      <c r="E5" s="24">
        <v>4.9</v>
      </c>
      <c r="F5" s="20">
        <f t="shared" si="0"/>
        <v>3063491.86</v>
      </c>
      <c r="G5" s="30">
        <f t="shared" si="1"/>
        <v>625202.42</v>
      </c>
    </row>
    <row r="6" ht="25" customHeight="1" spans="1:7">
      <c r="A6" s="32" t="s">
        <v>69</v>
      </c>
      <c r="B6" s="34" t="s">
        <v>331</v>
      </c>
      <c r="C6" s="23" t="s">
        <v>330</v>
      </c>
      <c r="D6" s="24"/>
      <c r="E6" s="24"/>
      <c r="F6" s="20">
        <f t="shared" si="0"/>
        <v>0</v>
      </c>
      <c r="G6" s="30">
        <f t="shared" si="1"/>
        <v>0</v>
      </c>
    </row>
    <row r="7" ht="25" customHeight="1" spans="1:7">
      <c r="A7" s="32" t="s">
        <v>81</v>
      </c>
      <c r="B7" s="34" t="s">
        <v>332</v>
      </c>
      <c r="C7" s="23" t="s">
        <v>330</v>
      </c>
      <c r="D7" s="24">
        <v>22853.57</v>
      </c>
      <c r="E7" s="24">
        <v>6.78</v>
      </c>
      <c r="F7" s="20">
        <f t="shared" si="0"/>
        <v>154947.2</v>
      </c>
      <c r="G7" s="30">
        <f t="shared" si="1"/>
        <v>22853.57</v>
      </c>
    </row>
    <row r="8" ht="25" customHeight="1" spans="1:7">
      <c r="A8" s="32" t="s">
        <v>90</v>
      </c>
      <c r="B8" s="34" t="s">
        <v>333</v>
      </c>
      <c r="C8" s="23" t="s">
        <v>330</v>
      </c>
      <c r="D8" s="24">
        <v>9211.97</v>
      </c>
      <c r="E8" s="24">
        <v>6.37</v>
      </c>
      <c r="F8" s="20">
        <f t="shared" si="0"/>
        <v>58680.25</v>
      </c>
      <c r="G8" s="30">
        <f t="shared" si="1"/>
        <v>9211.97</v>
      </c>
    </row>
    <row r="9" ht="25" customHeight="1" spans="1:7">
      <c r="A9" s="32" t="s">
        <v>334</v>
      </c>
      <c r="B9" s="34" t="s">
        <v>335</v>
      </c>
      <c r="C9" s="23"/>
      <c r="D9" s="24"/>
      <c r="E9" s="24"/>
      <c r="F9" s="20">
        <f t="shared" si="0"/>
        <v>0</v>
      </c>
      <c r="G9" s="30">
        <f t="shared" si="1"/>
        <v>0</v>
      </c>
    </row>
    <row r="10" ht="25" customHeight="1" spans="1:7">
      <c r="A10" s="32" t="s">
        <v>27</v>
      </c>
      <c r="B10" s="34" t="s">
        <v>328</v>
      </c>
      <c r="C10" s="23" t="s">
        <v>330</v>
      </c>
      <c r="D10" s="24">
        <v>210299.59</v>
      </c>
      <c r="E10" s="24">
        <v>5.17</v>
      </c>
      <c r="F10" s="20">
        <f t="shared" si="0"/>
        <v>1087248.88</v>
      </c>
      <c r="G10" s="30">
        <f t="shared" si="1"/>
        <v>210299.59</v>
      </c>
    </row>
    <row r="11" ht="25" customHeight="1" spans="1:7">
      <c r="A11" s="32" t="s">
        <v>30</v>
      </c>
      <c r="B11" s="34" t="s">
        <v>329</v>
      </c>
      <c r="C11" s="23" t="s">
        <v>330</v>
      </c>
      <c r="D11" s="24">
        <v>5458910.08</v>
      </c>
      <c r="E11" s="24">
        <v>5.05</v>
      </c>
      <c r="F11" s="20">
        <f t="shared" si="0"/>
        <v>27567495.9</v>
      </c>
      <c r="G11" s="30">
        <f t="shared" si="1"/>
        <v>5458910.08</v>
      </c>
    </row>
    <row r="12" ht="25" customHeight="1" spans="1:7">
      <c r="A12" s="32" t="s">
        <v>69</v>
      </c>
      <c r="B12" s="34" t="s">
        <v>333</v>
      </c>
      <c r="C12" s="23" t="s">
        <v>330</v>
      </c>
      <c r="D12" s="24">
        <v>62522.8</v>
      </c>
      <c r="E12" s="24">
        <v>6.37</v>
      </c>
      <c r="F12" s="20">
        <f t="shared" si="0"/>
        <v>398270.24</v>
      </c>
      <c r="G12" s="30">
        <f t="shared" si="1"/>
        <v>62522.8</v>
      </c>
    </row>
    <row r="13" ht="25" customHeight="1" spans="1:7">
      <c r="A13" s="32" t="s">
        <v>336</v>
      </c>
      <c r="B13" s="34" t="s">
        <v>337</v>
      </c>
      <c r="C13" s="23"/>
      <c r="D13" s="24"/>
      <c r="E13" s="24"/>
      <c r="F13" s="20">
        <f t="shared" si="0"/>
        <v>0</v>
      </c>
      <c r="G13" s="30">
        <f t="shared" si="1"/>
        <v>0</v>
      </c>
    </row>
    <row r="14" ht="25" customHeight="1" spans="1:7">
      <c r="A14" s="32" t="s">
        <v>27</v>
      </c>
      <c r="B14" s="34" t="s">
        <v>328</v>
      </c>
      <c r="C14" s="23" t="s">
        <v>330</v>
      </c>
      <c r="D14" s="24">
        <v>1619.9</v>
      </c>
      <c r="E14" s="24">
        <v>5.34</v>
      </c>
      <c r="F14" s="20">
        <f t="shared" si="0"/>
        <v>8650.27</v>
      </c>
      <c r="G14" s="30">
        <f t="shared" si="1"/>
        <v>1619.9</v>
      </c>
    </row>
    <row r="15" ht="25" customHeight="1" spans="1:7">
      <c r="A15" s="32" t="s">
        <v>30</v>
      </c>
      <c r="B15" s="34" t="s">
        <v>329</v>
      </c>
      <c r="C15" s="23" t="s">
        <v>330</v>
      </c>
      <c r="D15" s="24">
        <v>118210.93</v>
      </c>
      <c r="E15" s="24">
        <v>5.13</v>
      </c>
      <c r="F15" s="20">
        <f t="shared" si="0"/>
        <v>606422.07</v>
      </c>
      <c r="G15" s="30">
        <f t="shared" si="1"/>
        <v>118210.93</v>
      </c>
    </row>
    <row r="16" ht="25" customHeight="1" spans="1:7">
      <c r="A16" s="32" t="s">
        <v>69</v>
      </c>
      <c r="B16" s="33" t="s">
        <v>338</v>
      </c>
      <c r="C16" s="23" t="s">
        <v>330</v>
      </c>
      <c r="D16" s="24"/>
      <c r="E16" s="24"/>
      <c r="F16" s="20">
        <f t="shared" si="0"/>
        <v>0</v>
      </c>
      <c r="G16" s="30">
        <f t="shared" si="1"/>
        <v>0</v>
      </c>
    </row>
    <row r="17" ht="25" customHeight="1" spans="1:7">
      <c r="A17" s="32" t="s">
        <v>81</v>
      </c>
      <c r="B17" s="34" t="s">
        <v>339</v>
      </c>
      <c r="C17" s="23" t="s">
        <v>330</v>
      </c>
      <c r="D17" s="24">
        <v>120570.83</v>
      </c>
      <c r="E17" s="24">
        <v>6.78</v>
      </c>
      <c r="F17" s="20">
        <f t="shared" si="0"/>
        <v>817470.23</v>
      </c>
      <c r="G17" s="30">
        <f t="shared" si="1"/>
        <v>120570.83</v>
      </c>
    </row>
    <row r="18" ht="25" customHeight="1" spans="1:7">
      <c r="A18" s="32" t="s">
        <v>340</v>
      </c>
      <c r="B18" s="33" t="s">
        <v>341</v>
      </c>
      <c r="C18" s="23"/>
      <c r="D18" s="24"/>
      <c r="E18" s="24"/>
      <c r="F18" s="20">
        <f t="shared" si="0"/>
        <v>0</v>
      </c>
      <c r="G18" s="30">
        <f t="shared" si="1"/>
        <v>0</v>
      </c>
    </row>
    <row r="19" ht="25" customHeight="1" spans="1:7">
      <c r="A19" s="32" t="s">
        <v>27</v>
      </c>
      <c r="B19" s="34" t="s">
        <v>328</v>
      </c>
      <c r="C19" s="23" t="s">
        <v>330</v>
      </c>
      <c r="D19" s="24">
        <v>43689.49</v>
      </c>
      <c r="E19" s="24">
        <v>5.13</v>
      </c>
      <c r="F19" s="20">
        <f t="shared" si="0"/>
        <v>224127.08</v>
      </c>
      <c r="G19" s="30">
        <f t="shared" si="1"/>
        <v>43689.49</v>
      </c>
    </row>
    <row r="20" ht="25" customHeight="1" spans="1:7">
      <c r="A20" s="32" t="s">
        <v>30</v>
      </c>
      <c r="B20" s="34" t="s">
        <v>329</v>
      </c>
      <c r="C20" s="23" t="s">
        <v>330</v>
      </c>
      <c r="D20" s="24">
        <v>141277.8</v>
      </c>
      <c r="E20" s="24">
        <v>5.22</v>
      </c>
      <c r="F20" s="20">
        <f t="shared" si="0"/>
        <v>737470.12</v>
      </c>
      <c r="G20" s="30">
        <f t="shared" si="1"/>
        <v>141277.8</v>
      </c>
    </row>
    <row r="21" ht="25" customHeight="1" spans="1:7">
      <c r="A21" s="32" t="s">
        <v>69</v>
      </c>
      <c r="B21" s="34" t="s">
        <v>342</v>
      </c>
      <c r="C21" s="23" t="s">
        <v>330</v>
      </c>
      <c r="D21" s="24">
        <v>84441.3</v>
      </c>
      <c r="E21" s="24">
        <v>6.78</v>
      </c>
      <c r="F21" s="20">
        <f t="shared" si="0"/>
        <v>572512.01</v>
      </c>
      <c r="G21" s="30">
        <f t="shared" si="1"/>
        <v>84441.3</v>
      </c>
    </row>
    <row r="22" ht="25" customHeight="1" spans="1:7">
      <c r="A22" s="32" t="s">
        <v>343</v>
      </c>
      <c r="B22" s="34" t="s">
        <v>344</v>
      </c>
      <c r="C22" s="23"/>
      <c r="D22" s="24"/>
      <c r="E22" s="24"/>
      <c r="F22" s="20">
        <f t="shared" si="0"/>
        <v>0</v>
      </c>
      <c r="G22" s="30">
        <f t="shared" si="1"/>
        <v>0</v>
      </c>
    </row>
    <row r="23" ht="25" customHeight="1" spans="1:7">
      <c r="A23" s="32" t="s">
        <v>27</v>
      </c>
      <c r="B23" s="34" t="s">
        <v>86</v>
      </c>
      <c r="C23" s="23" t="s">
        <v>99</v>
      </c>
      <c r="D23" s="24">
        <v>20765.22</v>
      </c>
      <c r="E23" s="24">
        <v>23.28</v>
      </c>
      <c r="F23" s="20">
        <f t="shared" si="0"/>
        <v>483414.32</v>
      </c>
      <c r="G23" s="30">
        <f t="shared" si="1"/>
        <v>20765.22</v>
      </c>
    </row>
    <row r="24" ht="25" customHeight="1" spans="1:7">
      <c r="A24" s="32" t="s">
        <v>345</v>
      </c>
      <c r="B24" s="34" t="s">
        <v>346</v>
      </c>
      <c r="C24" s="23"/>
      <c r="D24" s="24"/>
      <c r="E24" s="24"/>
      <c r="F24" s="20">
        <f t="shared" si="0"/>
        <v>0</v>
      </c>
      <c r="G24" s="30">
        <f t="shared" si="1"/>
        <v>0</v>
      </c>
    </row>
    <row r="25" ht="25" customHeight="1" spans="1:7">
      <c r="A25" s="32" t="s">
        <v>30</v>
      </c>
      <c r="B25" s="34" t="s">
        <v>347</v>
      </c>
      <c r="C25" s="23" t="s">
        <v>137</v>
      </c>
      <c r="D25" s="24">
        <v>3405.24</v>
      </c>
      <c r="E25" s="24">
        <v>1327.12</v>
      </c>
      <c r="F25" s="20">
        <f t="shared" si="0"/>
        <v>4519162.11</v>
      </c>
      <c r="G25" s="30">
        <f t="shared" si="1"/>
        <v>3405.24</v>
      </c>
    </row>
    <row r="26" ht="25" customHeight="1" spans="1:7">
      <c r="A26" s="32" t="s">
        <v>81</v>
      </c>
      <c r="B26" s="34" t="s">
        <v>348</v>
      </c>
      <c r="C26" s="23" t="s">
        <v>137</v>
      </c>
      <c r="D26" s="24">
        <v>490.54</v>
      </c>
      <c r="E26" s="24">
        <v>1511.8</v>
      </c>
      <c r="F26" s="20">
        <f t="shared" si="0"/>
        <v>741598.37</v>
      </c>
      <c r="G26" s="30">
        <f t="shared" si="1"/>
        <v>490.54</v>
      </c>
    </row>
    <row r="27" ht="25" customHeight="1" spans="1:7">
      <c r="A27" s="32" t="s">
        <v>90</v>
      </c>
      <c r="B27" s="34" t="s">
        <v>349</v>
      </c>
      <c r="C27" s="23" t="s">
        <v>137</v>
      </c>
      <c r="D27" s="24">
        <v>3406.86</v>
      </c>
      <c r="E27" s="24">
        <v>1690.81</v>
      </c>
      <c r="F27" s="20">
        <f t="shared" si="0"/>
        <v>5760352.96</v>
      </c>
      <c r="G27" s="30">
        <f t="shared" si="1"/>
        <v>3406.86</v>
      </c>
    </row>
    <row r="28" ht="25" customHeight="1" spans="1:7">
      <c r="A28" s="32" t="s">
        <v>104</v>
      </c>
      <c r="B28" s="34" t="s">
        <v>350</v>
      </c>
      <c r="C28" s="23" t="s">
        <v>137</v>
      </c>
      <c r="D28" s="24">
        <v>770.8</v>
      </c>
      <c r="E28" s="24">
        <v>2114.14</v>
      </c>
      <c r="F28" s="20">
        <f t="shared" si="0"/>
        <v>1629579.11</v>
      </c>
      <c r="G28" s="30">
        <f t="shared" si="1"/>
        <v>770.8</v>
      </c>
    </row>
    <row r="29" ht="25" customHeight="1" spans="1:7">
      <c r="A29" s="32" t="s">
        <v>129</v>
      </c>
      <c r="B29" s="34" t="s">
        <v>351</v>
      </c>
      <c r="C29" s="23" t="s">
        <v>137</v>
      </c>
      <c r="D29" s="24">
        <v>14172.73</v>
      </c>
      <c r="E29" s="24">
        <v>2790.98</v>
      </c>
      <c r="F29" s="20">
        <f t="shared" si="0"/>
        <v>39555805.98</v>
      </c>
      <c r="G29" s="30">
        <f t="shared" si="1"/>
        <v>14172.73</v>
      </c>
    </row>
    <row r="30" ht="25" customHeight="1" spans="1:7">
      <c r="A30" s="32" t="s">
        <v>352</v>
      </c>
      <c r="B30" s="33" t="s">
        <v>353</v>
      </c>
      <c r="C30" s="23"/>
      <c r="D30" s="24"/>
      <c r="E30" s="24"/>
      <c r="F30" s="20">
        <f t="shared" si="0"/>
        <v>0</v>
      </c>
      <c r="G30" s="30">
        <f t="shared" si="1"/>
        <v>0</v>
      </c>
    </row>
    <row r="31" ht="25" customHeight="1" spans="1:7">
      <c r="A31" s="32" t="s">
        <v>30</v>
      </c>
      <c r="B31" s="34" t="s">
        <v>198</v>
      </c>
      <c r="C31" s="23" t="s">
        <v>99</v>
      </c>
      <c r="D31" s="24">
        <v>5936.39</v>
      </c>
      <c r="E31" s="24">
        <v>663.7</v>
      </c>
      <c r="F31" s="20">
        <f t="shared" si="0"/>
        <v>3939982.04</v>
      </c>
      <c r="G31" s="30">
        <f t="shared" si="1"/>
        <v>5936.39</v>
      </c>
    </row>
    <row r="32" ht="25" customHeight="1" spans="1:7">
      <c r="A32" s="32" t="s">
        <v>354</v>
      </c>
      <c r="B32" s="33" t="s">
        <v>355</v>
      </c>
      <c r="C32" s="23"/>
      <c r="D32" s="24"/>
      <c r="E32" s="24"/>
      <c r="F32" s="20">
        <f t="shared" si="0"/>
        <v>0</v>
      </c>
      <c r="G32" s="30">
        <f t="shared" si="1"/>
        <v>0</v>
      </c>
    </row>
    <row r="33" ht="25" customHeight="1" spans="1:7">
      <c r="A33" s="32" t="s">
        <v>27</v>
      </c>
      <c r="B33" s="34" t="s">
        <v>356</v>
      </c>
      <c r="C33" s="23" t="s">
        <v>99</v>
      </c>
      <c r="D33" s="24">
        <v>1520.14</v>
      </c>
      <c r="E33" s="24">
        <v>957.14</v>
      </c>
      <c r="F33" s="20">
        <f t="shared" si="0"/>
        <v>1454986.8</v>
      </c>
      <c r="G33" s="30">
        <f t="shared" si="1"/>
        <v>1520.14</v>
      </c>
    </row>
    <row r="34" ht="25" customHeight="1" spans="1:7">
      <c r="A34" s="32" t="s">
        <v>30</v>
      </c>
      <c r="B34" s="34" t="s">
        <v>357</v>
      </c>
      <c r="C34" s="23" t="s">
        <v>99</v>
      </c>
      <c r="D34" s="24">
        <v>47.24</v>
      </c>
      <c r="E34" s="24">
        <v>1052.59</v>
      </c>
      <c r="F34" s="20">
        <f t="shared" si="0"/>
        <v>49724.35</v>
      </c>
      <c r="G34" s="30">
        <f t="shared" si="1"/>
        <v>47.24</v>
      </c>
    </row>
    <row r="35" ht="25" customHeight="1" spans="1:7">
      <c r="A35" s="32" t="s">
        <v>69</v>
      </c>
      <c r="B35" s="34" t="s">
        <v>358</v>
      </c>
      <c r="C35" s="23" t="s">
        <v>99</v>
      </c>
      <c r="D35" s="24">
        <v>4592.28</v>
      </c>
      <c r="E35" s="24">
        <v>923.1</v>
      </c>
      <c r="F35" s="20">
        <f t="shared" si="0"/>
        <v>4239133.67</v>
      </c>
      <c r="G35" s="30">
        <f t="shared" si="1"/>
        <v>4592.28</v>
      </c>
    </row>
    <row r="36" ht="25" customHeight="1" spans="1:7">
      <c r="A36" s="32" t="s">
        <v>81</v>
      </c>
      <c r="B36" s="34" t="s">
        <v>359</v>
      </c>
      <c r="C36" s="23" t="s">
        <v>99</v>
      </c>
      <c r="D36" s="24">
        <v>9314.77</v>
      </c>
      <c r="E36" s="24">
        <v>994.16</v>
      </c>
      <c r="F36" s="20">
        <f t="shared" si="0"/>
        <v>9260371.74</v>
      </c>
      <c r="G36" s="30">
        <f t="shared" si="1"/>
        <v>9314.77</v>
      </c>
    </row>
    <row r="37" ht="25" customHeight="1" spans="1:7">
      <c r="A37" s="32" t="s">
        <v>90</v>
      </c>
      <c r="B37" s="34" t="s">
        <v>360</v>
      </c>
      <c r="C37" s="23"/>
      <c r="D37" s="24">
        <v>316.61</v>
      </c>
      <c r="E37" s="24">
        <v>929.83</v>
      </c>
      <c r="F37" s="20">
        <f t="shared" si="0"/>
        <v>294393.48</v>
      </c>
      <c r="G37" s="30">
        <f t="shared" si="1"/>
        <v>316.61</v>
      </c>
    </row>
    <row r="38" ht="25" customHeight="1" spans="1:7">
      <c r="A38" s="32" t="s">
        <v>102</v>
      </c>
      <c r="B38" s="34" t="s">
        <v>361</v>
      </c>
      <c r="C38" s="23" t="s">
        <v>99</v>
      </c>
      <c r="D38" s="24">
        <v>5657.59</v>
      </c>
      <c r="E38" s="24">
        <v>97.36</v>
      </c>
      <c r="F38" s="20">
        <f t="shared" si="0"/>
        <v>550822.96</v>
      </c>
      <c r="G38" s="30">
        <f t="shared" si="1"/>
        <v>5657.59</v>
      </c>
    </row>
    <row r="39" ht="25" customHeight="1" spans="1:7">
      <c r="A39" s="32" t="s">
        <v>104</v>
      </c>
      <c r="B39" s="34" t="s">
        <v>362</v>
      </c>
      <c r="C39" s="23" t="s">
        <v>99</v>
      </c>
      <c r="D39" s="24">
        <v>664.52</v>
      </c>
      <c r="E39" s="24">
        <v>98.98</v>
      </c>
      <c r="F39" s="20">
        <f t="shared" si="0"/>
        <v>65774.19</v>
      </c>
      <c r="G39" s="30">
        <f t="shared" si="1"/>
        <v>664.52</v>
      </c>
    </row>
    <row r="40" ht="25" customHeight="1" spans="1:7">
      <c r="A40" s="32" t="s">
        <v>129</v>
      </c>
      <c r="B40" s="34" t="s">
        <v>363</v>
      </c>
      <c r="C40" s="23" t="s">
        <v>99</v>
      </c>
      <c r="D40" s="24">
        <v>209.98</v>
      </c>
      <c r="E40" s="24">
        <v>124.72</v>
      </c>
      <c r="F40" s="20">
        <f t="shared" si="0"/>
        <v>26188.71</v>
      </c>
      <c r="G40" s="30">
        <f t="shared" si="1"/>
        <v>209.98</v>
      </c>
    </row>
    <row r="41" ht="25" customHeight="1" spans="1:7">
      <c r="A41" s="32" t="s">
        <v>131</v>
      </c>
      <c r="B41" s="34" t="s">
        <v>364</v>
      </c>
      <c r="C41" s="23" t="s">
        <v>99</v>
      </c>
      <c r="D41" s="24">
        <v>8.46</v>
      </c>
      <c r="E41" s="24">
        <v>148.45</v>
      </c>
      <c r="F41" s="20">
        <f t="shared" si="0"/>
        <v>1255.89</v>
      </c>
      <c r="G41" s="30">
        <f t="shared" si="1"/>
        <v>8.46</v>
      </c>
    </row>
    <row r="42" ht="25" customHeight="1" spans="1:7">
      <c r="A42" s="32" t="s">
        <v>133</v>
      </c>
      <c r="B42" s="34" t="s">
        <v>365</v>
      </c>
      <c r="C42" s="23" t="s">
        <v>99</v>
      </c>
      <c r="D42" s="24">
        <v>6895.27</v>
      </c>
      <c r="E42" s="24">
        <v>229.22</v>
      </c>
      <c r="F42" s="20">
        <f t="shared" si="0"/>
        <v>1580533.79</v>
      </c>
      <c r="G42" s="30">
        <f t="shared" si="1"/>
        <v>6895.27</v>
      </c>
    </row>
    <row r="43" ht="25" customHeight="1" spans="1:7">
      <c r="A43" s="32" t="s">
        <v>135</v>
      </c>
      <c r="B43" s="34" t="s">
        <v>366</v>
      </c>
      <c r="C43" s="23" t="s">
        <v>99</v>
      </c>
      <c r="D43" s="24">
        <v>625.06</v>
      </c>
      <c r="E43" s="24">
        <v>95.88</v>
      </c>
      <c r="F43" s="20">
        <f t="shared" si="0"/>
        <v>59930.75</v>
      </c>
      <c r="G43" s="30">
        <f t="shared" si="1"/>
        <v>625.06</v>
      </c>
    </row>
    <row r="44" ht="25" customHeight="1" spans="1:7">
      <c r="A44" s="32" t="s">
        <v>367</v>
      </c>
      <c r="B44" s="34" t="s">
        <v>368</v>
      </c>
      <c r="C44" s="23"/>
      <c r="D44" s="24"/>
      <c r="E44" s="24"/>
      <c r="F44" s="20">
        <f t="shared" si="0"/>
        <v>0</v>
      </c>
      <c r="G44" s="30">
        <f t="shared" si="1"/>
        <v>0</v>
      </c>
    </row>
    <row r="45" ht="25" customHeight="1" spans="1:7">
      <c r="A45" s="32" t="s">
        <v>30</v>
      </c>
      <c r="B45" s="34" t="s">
        <v>369</v>
      </c>
      <c r="C45" s="23" t="s">
        <v>99</v>
      </c>
      <c r="D45" s="24">
        <v>124.42</v>
      </c>
      <c r="E45" s="24">
        <v>138.88</v>
      </c>
      <c r="F45" s="20">
        <f t="shared" si="0"/>
        <v>17279.45</v>
      </c>
      <c r="G45" s="30">
        <f t="shared" si="1"/>
        <v>124.42</v>
      </c>
    </row>
    <row r="46" ht="25" customHeight="1" spans="1:7">
      <c r="A46" s="32" t="s">
        <v>69</v>
      </c>
      <c r="B46" s="34" t="s">
        <v>370</v>
      </c>
      <c r="C46" s="23" t="s">
        <v>99</v>
      </c>
      <c r="D46" s="24">
        <v>654.64</v>
      </c>
      <c r="E46" s="24">
        <v>1532.54</v>
      </c>
      <c r="F46" s="20">
        <f t="shared" si="0"/>
        <v>1003261.99</v>
      </c>
      <c r="G46" s="30">
        <f t="shared" si="1"/>
        <v>654.64</v>
      </c>
    </row>
    <row r="47" ht="25" customHeight="1" spans="1:7">
      <c r="A47" s="32" t="s">
        <v>371</v>
      </c>
      <c r="B47" s="33" t="s">
        <v>372</v>
      </c>
      <c r="C47" s="23"/>
      <c r="D47" s="24"/>
      <c r="E47" s="24"/>
      <c r="F47" s="20">
        <f t="shared" si="0"/>
        <v>0</v>
      </c>
      <c r="G47" s="30">
        <f t="shared" si="1"/>
        <v>0</v>
      </c>
    </row>
    <row r="48" ht="25" customHeight="1" spans="1:7">
      <c r="A48" s="32" t="s">
        <v>27</v>
      </c>
      <c r="B48" s="34" t="s">
        <v>199</v>
      </c>
      <c r="C48" s="23" t="s">
        <v>99</v>
      </c>
      <c r="D48" s="24">
        <v>172.56</v>
      </c>
      <c r="E48" s="24">
        <v>1245.6</v>
      </c>
      <c r="F48" s="20">
        <f t="shared" si="0"/>
        <v>214940.74</v>
      </c>
      <c r="G48" s="30">
        <f t="shared" si="1"/>
        <v>172.56</v>
      </c>
    </row>
    <row r="49" ht="25" customHeight="1" spans="1:7">
      <c r="A49" s="32" t="s">
        <v>81</v>
      </c>
      <c r="B49" s="34" t="s">
        <v>370</v>
      </c>
      <c r="C49" s="23" t="s">
        <v>99</v>
      </c>
      <c r="D49" s="24">
        <v>1056.56</v>
      </c>
      <c r="E49" s="24">
        <v>1095.46</v>
      </c>
      <c r="F49" s="20">
        <f t="shared" si="0"/>
        <v>1157419.22</v>
      </c>
      <c r="G49" s="30">
        <f t="shared" si="1"/>
        <v>1056.56</v>
      </c>
    </row>
    <row r="50" ht="25" customHeight="1" spans="1:7">
      <c r="A50" s="32" t="s">
        <v>90</v>
      </c>
      <c r="B50" s="34" t="s">
        <v>373</v>
      </c>
      <c r="C50" s="23"/>
      <c r="D50" s="24">
        <v>604.58</v>
      </c>
      <c r="E50" s="24">
        <v>116.31</v>
      </c>
      <c r="F50" s="20">
        <f t="shared" si="0"/>
        <v>70318.7</v>
      </c>
      <c r="G50" s="30">
        <f t="shared" si="1"/>
        <v>604.58</v>
      </c>
    </row>
    <row r="51" ht="25" customHeight="1" spans="1:7">
      <c r="A51" s="32" t="s">
        <v>374</v>
      </c>
      <c r="B51" s="33" t="s">
        <v>375</v>
      </c>
      <c r="C51" s="23"/>
      <c r="D51" s="24"/>
      <c r="E51" s="24"/>
      <c r="F51" s="20">
        <f t="shared" si="0"/>
        <v>0</v>
      </c>
      <c r="G51" s="30">
        <f t="shared" si="1"/>
        <v>0</v>
      </c>
    </row>
    <row r="52" ht="25" customHeight="1" spans="1:7">
      <c r="A52" s="32" t="s">
        <v>81</v>
      </c>
      <c r="B52" s="34" t="s">
        <v>198</v>
      </c>
      <c r="C52" s="23" t="s">
        <v>99</v>
      </c>
      <c r="D52" s="24">
        <v>9242.52</v>
      </c>
      <c r="E52" s="24">
        <v>102.18</v>
      </c>
      <c r="F52" s="20">
        <f t="shared" si="0"/>
        <v>944400.69</v>
      </c>
      <c r="G52" s="30">
        <f t="shared" si="1"/>
        <v>9242.52</v>
      </c>
    </row>
    <row r="53" ht="25" customHeight="1" spans="1:7">
      <c r="A53" s="32" t="s">
        <v>90</v>
      </c>
      <c r="B53" s="34" t="s">
        <v>369</v>
      </c>
      <c r="C53" s="23" t="s">
        <v>99</v>
      </c>
      <c r="D53" s="24">
        <v>467.56</v>
      </c>
      <c r="E53" s="24">
        <v>1199.38</v>
      </c>
      <c r="F53" s="20">
        <f t="shared" si="0"/>
        <v>560782.11</v>
      </c>
      <c r="G53" s="30">
        <f t="shared" si="1"/>
        <v>467.56</v>
      </c>
    </row>
    <row r="54" ht="25" customHeight="1" spans="1:7">
      <c r="A54" s="32" t="s">
        <v>102</v>
      </c>
      <c r="B54" s="34" t="s">
        <v>370</v>
      </c>
      <c r="C54" s="23" t="s">
        <v>99</v>
      </c>
      <c r="D54" s="24">
        <v>170.07</v>
      </c>
      <c r="E54" s="24">
        <v>1244.88</v>
      </c>
      <c r="F54" s="20">
        <f t="shared" si="0"/>
        <v>211716.74</v>
      </c>
      <c r="G54" s="30">
        <f t="shared" si="1"/>
        <v>170.07</v>
      </c>
    </row>
    <row r="55" ht="25" customHeight="1" spans="1:7">
      <c r="A55" s="32" t="s">
        <v>104</v>
      </c>
      <c r="B55" s="34" t="s">
        <v>199</v>
      </c>
      <c r="C55" s="23" t="s">
        <v>99</v>
      </c>
      <c r="D55" s="24">
        <v>8.75</v>
      </c>
      <c r="E55" s="24">
        <v>125.92</v>
      </c>
      <c r="F55" s="20">
        <f t="shared" si="0"/>
        <v>1101.8</v>
      </c>
      <c r="G55" s="30">
        <f t="shared" si="1"/>
        <v>8.75</v>
      </c>
    </row>
    <row r="56" ht="25" customHeight="1" spans="1:7">
      <c r="A56" s="32" t="s">
        <v>376</v>
      </c>
      <c r="B56" s="34" t="s">
        <v>377</v>
      </c>
      <c r="C56" s="23"/>
      <c r="D56" s="24"/>
      <c r="E56" s="24"/>
      <c r="F56" s="20">
        <f t="shared" si="0"/>
        <v>0</v>
      </c>
      <c r="G56" s="30">
        <f t="shared" si="1"/>
        <v>0</v>
      </c>
    </row>
    <row r="57" ht="25" customHeight="1" spans="1:7">
      <c r="A57" s="32" t="s">
        <v>27</v>
      </c>
      <c r="B57" s="34" t="s">
        <v>378</v>
      </c>
      <c r="C57" s="23" t="s">
        <v>99</v>
      </c>
      <c r="D57" s="24">
        <v>222.04</v>
      </c>
      <c r="E57" s="24">
        <v>1270.34</v>
      </c>
      <c r="F57" s="20">
        <f t="shared" si="0"/>
        <v>282066.29</v>
      </c>
      <c r="G57" s="30">
        <f t="shared" si="1"/>
        <v>222.04</v>
      </c>
    </row>
    <row r="58" ht="25" customHeight="1" spans="1:7">
      <c r="A58" s="32" t="s">
        <v>30</v>
      </c>
      <c r="B58" s="34" t="s">
        <v>379</v>
      </c>
      <c r="C58" s="23" t="s">
        <v>99</v>
      </c>
      <c r="D58" s="24">
        <v>4875.03</v>
      </c>
      <c r="E58" s="24">
        <v>1178.82</v>
      </c>
      <c r="F58" s="20">
        <f t="shared" si="0"/>
        <v>5746782.86</v>
      </c>
      <c r="G58" s="30">
        <f t="shared" si="1"/>
        <v>4875.03</v>
      </c>
    </row>
    <row r="59" ht="25" customHeight="1" spans="1:7">
      <c r="A59" s="32" t="s">
        <v>380</v>
      </c>
      <c r="B59" s="34" t="s">
        <v>381</v>
      </c>
      <c r="C59" s="23" t="s">
        <v>201</v>
      </c>
      <c r="D59" s="24">
        <v>3336.88</v>
      </c>
      <c r="E59" s="24">
        <v>6.38</v>
      </c>
      <c r="F59" s="20">
        <f t="shared" si="0"/>
        <v>21289.29</v>
      </c>
      <c r="G59" s="30">
        <f t="shared" si="1"/>
        <v>3336.88</v>
      </c>
    </row>
    <row r="60" ht="25" customHeight="1" spans="1:7">
      <c r="A60" s="32" t="s">
        <v>382</v>
      </c>
      <c r="B60" s="34" t="s">
        <v>383</v>
      </c>
      <c r="C60" s="23"/>
      <c r="D60" s="24"/>
      <c r="E60" s="24"/>
      <c r="F60" s="20">
        <f t="shared" si="0"/>
        <v>0</v>
      </c>
      <c r="G60" s="30">
        <f t="shared" si="1"/>
        <v>0</v>
      </c>
    </row>
    <row r="61" ht="25" customHeight="1" spans="1:7">
      <c r="A61" s="32" t="s">
        <v>27</v>
      </c>
      <c r="B61" s="34" t="s">
        <v>384</v>
      </c>
      <c r="C61" s="23" t="s">
        <v>201</v>
      </c>
      <c r="D61" s="24">
        <v>1733373.31</v>
      </c>
      <c r="E61" s="24">
        <v>9.43</v>
      </c>
      <c r="F61" s="20">
        <f t="shared" si="0"/>
        <v>16345710.31</v>
      </c>
      <c r="G61" s="30">
        <f t="shared" si="1"/>
        <v>1733373.31</v>
      </c>
    </row>
    <row r="62" ht="25" customHeight="1" spans="1:7">
      <c r="A62" s="32" t="s">
        <v>30</v>
      </c>
      <c r="B62" s="34" t="s">
        <v>385</v>
      </c>
      <c r="C62" s="23" t="s">
        <v>201</v>
      </c>
      <c r="D62" s="24">
        <v>31086.83</v>
      </c>
      <c r="E62" s="24">
        <v>17.44</v>
      </c>
      <c r="F62" s="20">
        <f t="shared" si="0"/>
        <v>542154.32</v>
      </c>
      <c r="G62" s="30">
        <f t="shared" si="1"/>
        <v>31086.83</v>
      </c>
    </row>
    <row r="63" ht="25" customHeight="1" spans="1:7">
      <c r="A63" s="32" t="s">
        <v>386</v>
      </c>
      <c r="B63" s="34" t="s">
        <v>387</v>
      </c>
      <c r="C63" s="23"/>
      <c r="D63" s="24"/>
      <c r="E63" s="24"/>
      <c r="F63" s="20">
        <f t="shared" si="0"/>
        <v>0</v>
      </c>
      <c r="G63" s="30">
        <f t="shared" si="1"/>
        <v>0</v>
      </c>
    </row>
    <row r="64" ht="25" customHeight="1" spans="1:7">
      <c r="A64" s="32" t="s">
        <v>27</v>
      </c>
      <c r="B64" s="34" t="s">
        <v>388</v>
      </c>
      <c r="C64" s="23" t="s">
        <v>99</v>
      </c>
      <c r="D64" s="24">
        <v>84.43</v>
      </c>
      <c r="E64" s="24">
        <v>1225.98</v>
      </c>
      <c r="F64" s="20">
        <f t="shared" si="0"/>
        <v>103509.49</v>
      </c>
      <c r="G64" s="30">
        <f t="shared" si="1"/>
        <v>84.43</v>
      </c>
    </row>
    <row r="65" ht="25" customHeight="1" spans="1:7">
      <c r="A65" s="32" t="s">
        <v>389</v>
      </c>
      <c r="B65" s="34" t="s">
        <v>390</v>
      </c>
      <c r="C65" s="23"/>
      <c r="D65" s="24"/>
      <c r="E65" s="24"/>
      <c r="F65" s="20">
        <f t="shared" si="0"/>
        <v>0</v>
      </c>
      <c r="G65" s="30">
        <f t="shared" si="1"/>
        <v>0</v>
      </c>
    </row>
    <row r="66" ht="25" customHeight="1" spans="1:7">
      <c r="A66" s="32" t="s">
        <v>27</v>
      </c>
      <c r="B66" s="34" t="s">
        <v>391</v>
      </c>
      <c r="C66" s="23" t="s">
        <v>99</v>
      </c>
      <c r="D66" s="24">
        <v>987.58</v>
      </c>
      <c r="E66" s="24">
        <v>1345.06</v>
      </c>
      <c r="F66" s="20">
        <f t="shared" si="0"/>
        <v>1328354.35</v>
      </c>
      <c r="G66" s="30">
        <f t="shared" si="1"/>
        <v>987.58</v>
      </c>
    </row>
    <row r="67" ht="25" customHeight="1" spans="1:7">
      <c r="A67" s="32" t="s">
        <v>30</v>
      </c>
      <c r="B67" s="34" t="s">
        <v>392</v>
      </c>
      <c r="C67" s="23" t="s">
        <v>99</v>
      </c>
      <c r="D67" s="24">
        <v>26192.58</v>
      </c>
      <c r="E67" s="24">
        <v>1311.62</v>
      </c>
      <c r="F67" s="20">
        <f t="shared" si="0"/>
        <v>34354711.78</v>
      </c>
      <c r="G67" s="30">
        <f t="shared" si="1"/>
        <v>26192.58</v>
      </c>
    </row>
    <row r="68" ht="25" customHeight="1" spans="1:7">
      <c r="A68" s="32" t="s">
        <v>81</v>
      </c>
      <c r="B68" s="34" t="s">
        <v>393</v>
      </c>
      <c r="C68" s="23" t="s">
        <v>99</v>
      </c>
      <c r="D68" s="24">
        <v>2321.59</v>
      </c>
      <c r="E68" s="24">
        <v>129.14</v>
      </c>
      <c r="F68" s="20">
        <f t="shared" ref="F68:F131" si="2">ROUND(D68*E68,2)</f>
        <v>299810.13</v>
      </c>
      <c r="G68" s="30">
        <f t="shared" ref="G68:G131" si="3">D68</f>
        <v>2321.59</v>
      </c>
    </row>
    <row r="69" ht="25" customHeight="1" spans="1:7">
      <c r="A69" s="32" t="s">
        <v>90</v>
      </c>
      <c r="B69" s="34" t="s">
        <v>394</v>
      </c>
      <c r="C69" s="23"/>
      <c r="D69" s="24">
        <v>1242.6</v>
      </c>
      <c r="E69" s="24">
        <v>1317.18</v>
      </c>
      <c r="F69" s="20">
        <f t="shared" si="2"/>
        <v>1636727.87</v>
      </c>
      <c r="G69" s="30">
        <f t="shared" si="3"/>
        <v>1242.6</v>
      </c>
    </row>
    <row r="70" ht="25" customHeight="1" spans="1:7">
      <c r="A70" s="32" t="s">
        <v>395</v>
      </c>
      <c r="B70" s="33" t="s">
        <v>396</v>
      </c>
      <c r="C70" s="23"/>
      <c r="D70" s="24"/>
      <c r="E70" s="24"/>
      <c r="F70" s="20">
        <f t="shared" si="2"/>
        <v>0</v>
      </c>
      <c r="G70" s="30">
        <f t="shared" si="3"/>
        <v>0</v>
      </c>
    </row>
    <row r="71" ht="25" customHeight="1" spans="1:7">
      <c r="A71" s="32" t="s">
        <v>27</v>
      </c>
      <c r="B71" s="34" t="s">
        <v>397</v>
      </c>
      <c r="C71" s="23" t="s">
        <v>398</v>
      </c>
      <c r="D71" s="24">
        <v>117340.81</v>
      </c>
      <c r="E71" s="24">
        <v>59.96</v>
      </c>
      <c r="F71" s="20">
        <f t="shared" si="2"/>
        <v>7035754.97</v>
      </c>
      <c r="G71" s="30">
        <f t="shared" si="3"/>
        <v>117340.81</v>
      </c>
    </row>
    <row r="72" ht="25" customHeight="1" spans="1:7">
      <c r="A72" s="32" t="s">
        <v>30</v>
      </c>
      <c r="B72" s="33" t="s">
        <v>399</v>
      </c>
      <c r="C72" s="23" t="s">
        <v>398</v>
      </c>
      <c r="D72" s="24">
        <v>3509.47</v>
      </c>
      <c r="E72" s="24">
        <v>62.04</v>
      </c>
      <c r="F72" s="20">
        <f t="shared" si="2"/>
        <v>217727.52</v>
      </c>
      <c r="G72" s="30">
        <f t="shared" si="3"/>
        <v>3509.47</v>
      </c>
    </row>
    <row r="73" ht="25" customHeight="1" spans="1:7">
      <c r="A73" s="32" t="s">
        <v>81</v>
      </c>
      <c r="B73" s="33" t="s">
        <v>400</v>
      </c>
      <c r="C73" s="23" t="s">
        <v>398</v>
      </c>
      <c r="D73" s="24">
        <v>76523.81</v>
      </c>
      <c r="E73" s="24">
        <v>89.94</v>
      </c>
      <c r="F73" s="20">
        <f t="shared" si="2"/>
        <v>6882551.47</v>
      </c>
      <c r="G73" s="30">
        <f t="shared" si="3"/>
        <v>76523.81</v>
      </c>
    </row>
    <row r="74" ht="25" customHeight="1" spans="1:7">
      <c r="A74" s="32" t="s">
        <v>90</v>
      </c>
      <c r="B74" s="33" t="s">
        <v>401</v>
      </c>
      <c r="C74" s="23" t="s">
        <v>398</v>
      </c>
      <c r="D74" s="24">
        <v>76523.81</v>
      </c>
      <c r="E74" s="24">
        <v>19.48</v>
      </c>
      <c r="F74" s="20">
        <f t="shared" si="2"/>
        <v>1490683.82</v>
      </c>
      <c r="G74" s="30">
        <f t="shared" si="3"/>
        <v>76523.81</v>
      </c>
    </row>
    <row r="75" ht="25" customHeight="1" spans="1:7">
      <c r="A75" s="32" t="s">
        <v>102</v>
      </c>
      <c r="B75" s="34" t="s">
        <v>402</v>
      </c>
      <c r="C75" s="23" t="s">
        <v>398</v>
      </c>
      <c r="D75" s="24">
        <v>57094.24</v>
      </c>
      <c r="E75" s="24">
        <v>1.86</v>
      </c>
      <c r="F75" s="20">
        <f t="shared" si="2"/>
        <v>106195.29</v>
      </c>
      <c r="G75" s="30">
        <f t="shared" si="3"/>
        <v>57094.24</v>
      </c>
    </row>
    <row r="76" ht="25" customHeight="1" spans="1:7">
      <c r="A76" s="32" t="s">
        <v>104</v>
      </c>
      <c r="B76" s="34" t="s">
        <v>403</v>
      </c>
      <c r="C76" s="23" t="s">
        <v>398</v>
      </c>
      <c r="D76" s="24">
        <v>9662.33</v>
      </c>
      <c r="E76" s="24">
        <v>1.86</v>
      </c>
      <c r="F76" s="20">
        <f t="shared" si="2"/>
        <v>17971.93</v>
      </c>
      <c r="G76" s="30">
        <f t="shared" si="3"/>
        <v>9662.33</v>
      </c>
    </row>
    <row r="77" ht="25" customHeight="1" spans="1:7">
      <c r="A77" s="32" t="s">
        <v>404</v>
      </c>
      <c r="B77" s="34" t="s">
        <v>405</v>
      </c>
      <c r="C77" s="23"/>
      <c r="D77" s="24"/>
      <c r="E77" s="24"/>
      <c r="F77" s="20">
        <f t="shared" si="2"/>
        <v>0</v>
      </c>
      <c r="G77" s="30">
        <f t="shared" si="3"/>
        <v>0</v>
      </c>
    </row>
    <row r="78" ht="25" customHeight="1" spans="1:7">
      <c r="A78" s="32" t="s">
        <v>90</v>
      </c>
      <c r="B78" s="34" t="s">
        <v>406</v>
      </c>
      <c r="C78" s="23" t="s">
        <v>398</v>
      </c>
      <c r="D78" s="24">
        <v>137.7</v>
      </c>
      <c r="E78" s="24">
        <v>119.91</v>
      </c>
      <c r="F78" s="20">
        <f t="shared" si="2"/>
        <v>16511.61</v>
      </c>
      <c r="G78" s="30">
        <f t="shared" si="3"/>
        <v>137.7</v>
      </c>
    </row>
    <row r="79" ht="25" customHeight="1" spans="1:7">
      <c r="A79" s="32" t="s">
        <v>407</v>
      </c>
      <c r="B79" s="34" t="s">
        <v>408</v>
      </c>
      <c r="C79" s="23"/>
      <c r="D79" s="24"/>
      <c r="E79" s="24"/>
      <c r="F79" s="20">
        <f t="shared" si="2"/>
        <v>0</v>
      </c>
      <c r="G79" s="30">
        <f t="shared" si="3"/>
        <v>0</v>
      </c>
    </row>
    <row r="80" ht="25" customHeight="1" spans="1:7">
      <c r="A80" s="32" t="s">
        <v>27</v>
      </c>
      <c r="B80" s="34" t="s">
        <v>409</v>
      </c>
      <c r="C80" s="23" t="s">
        <v>398</v>
      </c>
      <c r="D80" s="24">
        <v>113953.26</v>
      </c>
      <c r="E80" s="24">
        <v>1.22</v>
      </c>
      <c r="F80" s="20">
        <f t="shared" si="2"/>
        <v>139022.98</v>
      </c>
      <c r="G80" s="30">
        <f t="shared" si="3"/>
        <v>113953.26</v>
      </c>
    </row>
    <row r="81" ht="25" customHeight="1" spans="1:7">
      <c r="A81" s="32" t="s">
        <v>30</v>
      </c>
      <c r="B81" s="33" t="s">
        <v>410</v>
      </c>
      <c r="C81" s="23" t="s">
        <v>398</v>
      </c>
      <c r="D81" s="24">
        <v>1259.39</v>
      </c>
      <c r="E81" s="24">
        <v>13.18</v>
      </c>
      <c r="F81" s="20">
        <f t="shared" si="2"/>
        <v>16598.76</v>
      </c>
      <c r="G81" s="30">
        <f t="shared" si="3"/>
        <v>1259.39</v>
      </c>
    </row>
    <row r="82" ht="25" customHeight="1" spans="1:7">
      <c r="A82" s="32" t="s">
        <v>411</v>
      </c>
      <c r="B82" s="33" t="s">
        <v>412</v>
      </c>
      <c r="C82" s="23" t="s">
        <v>29</v>
      </c>
      <c r="D82" s="24">
        <v>0.72</v>
      </c>
      <c r="E82" s="24">
        <v>910.4</v>
      </c>
      <c r="F82" s="20">
        <f t="shared" si="2"/>
        <v>655.49</v>
      </c>
      <c r="G82" s="30">
        <f t="shared" si="3"/>
        <v>0.72</v>
      </c>
    </row>
    <row r="83" ht="25" customHeight="1" spans="1:7">
      <c r="A83" s="32" t="s">
        <v>413</v>
      </c>
      <c r="B83" s="34" t="s">
        <v>414</v>
      </c>
      <c r="C83" s="23"/>
      <c r="D83" s="24"/>
      <c r="E83" s="24"/>
      <c r="F83" s="20">
        <f t="shared" si="2"/>
        <v>0</v>
      </c>
      <c r="G83" s="30">
        <f t="shared" si="3"/>
        <v>0</v>
      </c>
    </row>
    <row r="84" ht="25" customHeight="1" spans="1:7">
      <c r="A84" s="32" t="s">
        <v>30</v>
      </c>
      <c r="B84" s="34" t="s">
        <v>415</v>
      </c>
      <c r="C84" s="23" t="s">
        <v>167</v>
      </c>
      <c r="D84" s="24">
        <v>1.3</v>
      </c>
      <c r="E84" s="24">
        <v>4513.96</v>
      </c>
      <c r="F84" s="20">
        <f t="shared" si="2"/>
        <v>5868.15</v>
      </c>
      <c r="G84" s="30">
        <f t="shared" si="3"/>
        <v>1.3</v>
      </c>
    </row>
    <row r="85" ht="25" customHeight="1" spans="1:7">
      <c r="A85" s="32" t="s">
        <v>69</v>
      </c>
      <c r="B85" s="34" t="s">
        <v>416</v>
      </c>
      <c r="C85" s="23" t="s">
        <v>167</v>
      </c>
      <c r="D85" s="24">
        <v>14.26</v>
      </c>
      <c r="E85" s="24">
        <v>58715.5</v>
      </c>
      <c r="F85" s="20">
        <f t="shared" si="2"/>
        <v>837283.03</v>
      </c>
      <c r="G85" s="30">
        <f t="shared" si="3"/>
        <v>14.26</v>
      </c>
    </row>
    <row r="86" ht="25" customHeight="1" spans="1:7">
      <c r="A86" s="32" t="s">
        <v>81</v>
      </c>
      <c r="B86" s="34" t="s">
        <v>417</v>
      </c>
      <c r="C86" s="23" t="s">
        <v>167</v>
      </c>
      <c r="D86" s="24">
        <v>0.65</v>
      </c>
      <c r="E86" s="24">
        <v>70750.39</v>
      </c>
      <c r="F86" s="20">
        <f t="shared" si="2"/>
        <v>45987.75</v>
      </c>
      <c r="G86" s="30">
        <f t="shared" si="3"/>
        <v>0.65</v>
      </c>
    </row>
    <row r="87" ht="25" customHeight="1" spans="1:7">
      <c r="A87" s="32" t="s">
        <v>90</v>
      </c>
      <c r="B87" s="34" t="s">
        <v>418</v>
      </c>
      <c r="C87" s="23" t="s">
        <v>167</v>
      </c>
      <c r="D87" s="24">
        <v>0.65</v>
      </c>
      <c r="E87" s="24">
        <v>14988.14</v>
      </c>
      <c r="F87" s="20">
        <f t="shared" si="2"/>
        <v>9742.29</v>
      </c>
      <c r="G87" s="30">
        <f t="shared" si="3"/>
        <v>0.65</v>
      </c>
    </row>
    <row r="88" ht="25" customHeight="1" spans="1:7">
      <c r="A88" s="32" t="s">
        <v>419</v>
      </c>
      <c r="B88" s="34" t="s">
        <v>420</v>
      </c>
      <c r="C88" s="23"/>
      <c r="D88" s="24"/>
      <c r="E88" s="24"/>
      <c r="F88" s="20">
        <f t="shared" si="2"/>
        <v>0</v>
      </c>
      <c r="G88" s="30">
        <f t="shared" si="3"/>
        <v>0</v>
      </c>
    </row>
    <row r="89" ht="25" customHeight="1" spans="1:7">
      <c r="A89" s="32" t="s">
        <v>27</v>
      </c>
      <c r="B89" s="34" t="s">
        <v>421</v>
      </c>
      <c r="C89" s="23" t="s">
        <v>137</v>
      </c>
      <c r="D89" s="24">
        <v>16.26</v>
      </c>
      <c r="E89" s="24">
        <v>2299.8</v>
      </c>
      <c r="F89" s="20">
        <f t="shared" si="2"/>
        <v>37394.75</v>
      </c>
      <c r="G89" s="30">
        <f t="shared" si="3"/>
        <v>16.26</v>
      </c>
    </row>
    <row r="90" ht="25" customHeight="1" spans="1:7">
      <c r="A90" s="32" t="s">
        <v>69</v>
      </c>
      <c r="B90" s="34" t="s">
        <v>422</v>
      </c>
      <c r="C90" s="23" t="s">
        <v>137</v>
      </c>
      <c r="D90" s="24">
        <v>98.63</v>
      </c>
      <c r="E90" s="24">
        <v>2221.84</v>
      </c>
      <c r="F90" s="20">
        <f t="shared" si="2"/>
        <v>219140.08</v>
      </c>
      <c r="G90" s="30">
        <f t="shared" si="3"/>
        <v>98.63</v>
      </c>
    </row>
    <row r="91" ht="25" customHeight="1" spans="1:7">
      <c r="A91" s="32" t="s">
        <v>81</v>
      </c>
      <c r="B91" s="34" t="s">
        <v>423</v>
      </c>
      <c r="C91" s="23" t="s">
        <v>137</v>
      </c>
      <c r="D91" s="24">
        <v>24.69</v>
      </c>
      <c r="E91" s="24">
        <v>719.67</v>
      </c>
      <c r="F91" s="20">
        <f t="shared" si="2"/>
        <v>17768.65</v>
      </c>
      <c r="G91" s="30">
        <f t="shared" si="3"/>
        <v>24.69</v>
      </c>
    </row>
    <row r="92" ht="25" customHeight="1" spans="1:7">
      <c r="A92" s="32" t="s">
        <v>424</v>
      </c>
      <c r="B92" s="34" t="s">
        <v>425</v>
      </c>
      <c r="C92" s="23"/>
      <c r="D92" s="24"/>
      <c r="E92" s="24"/>
      <c r="F92" s="20">
        <f t="shared" si="2"/>
        <v>0</v>
      </c>
      <c r="G92" s="30">
        <f t="shared" si="3"/>
        <v>0</v>
      </c>
    </row>
    <row r="93" ht="25" customHeight="1" spans="1:7">
      <c r="A93" s="32" t="s">
        <v>27</v>
      </c>
      <c r="B93" s="34" t="s">
        <v>422</v>
      </c>
      <c r="C93" s="23" t="s">
        <v>137</v>
      </c>
      <c r="D93" s="24">
        <v>21.38</v>
      </c>
      <c r="E93" s="24">
        <v>3948.62</v>
      </c>
      <c r="F93" s="20">
        <f t="shared" si="2"/>
        <v>84421.5</v>
      </c>
      <c r="G93" s="30">
        <f t="shared" si="3"/>
        <v>21.38</v>
      </c>
    </row>
    <row r="94" ht="25" customHeight="1" spans="1:7">
      <c r="A94" s="32" t="s">
        <v>30</v>
      </c>
      <c r="B94" s="34" t="s">
        <v>423</v>
      </c>
      <c r="C94" s="23" t="s">
        <v>137</v>
      </c>
      <c r="D94" s="24">
        <v>19.25</v>
      </c>
      <c r="E94" s="24">
        <v>533.68</v>
      </c>
      <c r="F94" s="20">
        <f t="shared" si="2"/>
        <v>10273.34</v>
      </c>
      <c r="G94" s="30">
        <f t="shared" si="3"/>
        <v>19.25</v>
      </c>
    </row>
    <row r="95" ht="25" customHeight="1" spans="1:7">
      <c r="A95" s="32" t="s">
        <v>69</v>
      </c>
      <c r="B95" s="34" t="s">
        <v>426</v>
      </c>
      <c r="C95" s="23" t="s">
        <v>137</v>
      </c>
      <c r="D95" s="24">
        <v>53.46</v>
      </c>
      <c r="E95" s="24">
        <v>6124.16</v>
      </c>
      <c r="F95" s="20">
        <f t="shared" si="2"/>
        <v>327397.59</v>
      </c>
      <c r="G95" s="30">
        <f t="shared" si="3"/>
        <v>53.46</v>
      </c>
    </row>
    <row r="96" ht="25" customHeight="1" spans="1:7">
      <c r="A96" s="32" t="s">
        <v>90</v>
      </c>
      <c r="B96" s="34" t="s">
        <v>427</v>
      </c>
      <c r="C96" s="23" t="s">
        <v>137</v>
      </c>
      <c r="D96" s="24">
        <v>22.29</v>
      </c>
      <c r="E96" s="24">
        <v>5907.52</v>
      </c>
      <c r="F96" s="20">
        <f t="shared" si="2"/>
        <v>131678.62</v>
      </c>
      <c r="G96" s="30">
        <f t="shared" si="3"/>
        <v>22.29</v>
      </c>
    </row>
    <row r="97" ht="25" customHeight="1" spans="1:7">
      <c r="A97" s="32" t="s">
        <v>428</v>
      </c>
      <c r="B97" s="34" t="s">
        <v>429</v>
      </c>
      <c r="C97" s="23"/>
      <c r="D97" s="24"/>
      <c r="E97" s="24"/>
      <c r="F97" s="20">
        <f t="shared" si="2"/>
        <v>0</v>
      </c>
      <c r="G97" s="30">
        <f t="shared" si="3"/>
        <v>0</v>
      </c>
    </row>
    <row r="98" ht="25" customHeight="1" spans="1:7">
      <c r="A98" s="32" t="s">
        <v>69</v>
      </c>
      <c r="B98" s="34" t="s">
        <v>430</v>
      </c>
      <c r="C98" s="23" t="s">
        <v>137</v>
      </c>
      <c r="D98" s="24">
        <v>272</v>
      </c>
      <c r="E98" s="24">
        <v>3532.16</v>
      </c>
      <c r="F98" s="20">
        <f t="shared" si="2"/>
        <v>960747.52</v>
      </c>
      <c r="G98" s="30">
        <f t="shared" si="3"/>
        <v>272</v>
      </c>
    </row>
    <row r="99" ht="25" customHeight="1" spans="1:7">
      <c r="A99" s="32" t="s">
        <v>431</v>
      </c>
      <c r="B99" s="34" t="s">
        <v>432</v>
      </c>
      <c r="C99" s="23"/>
      <c r="D99" s="24"/>
      <c r="E99" s="24"/>
      <c r="F99" s="20">
        <f t="shared" si="2"/>
        <v>0</v>
      </c>
      <c r="G99" s="30">
        <f t="shared" si="3"/>
        <v>0</v>
      </c>
    </row>
    <row r="100" ht="25" customHeight="1" spans="1:7">
      <c r="A100" s="32" t="s">
        <v>30</v>
      </c>
      <c r="B100" s="34" t="s">
        <v>433</v>
      </c>
      <c r="C100" s="23" t="s">
        <v>137</v>
      </c>
      <c r="D100" s="24">
        <v>7.78</v>
      </c>
      <c r="E100" s="24">
        <v>73.18</v>
      </c>
      <c r="F100" s="20">
        <f t="shared" si="2"/>
        <v>569.34</v>
      </c>
      <c r="G100" s="30">
        <f t="shared" si="3"/>
        <v>7.78</v>
      </c>
    </row>
    <row r="101" ht="25" customHeight="1" spans="1:7">
      <c r="A101" s="32" t="s">
        <v>69</v>
      </c>
      <c r="B101" s="34" t="s">
        <v>434</v>
      </c>
      <c r="C101" s="23" t="s">
        <v>137</v>
      </c>
      <c r="D101" s="24">
        <v>11.34</v>
      </c>
      <c r="E101" s="24">
        <v>1994.6</v>
      </c>
      <c r="F101" s="20">
        <f t="shared" si="2"/>
        <v>22618.76</v>
      </c>
      <c r="G101" s="30">
        <f t="shared" si="3"/>
        <v>11.34</v>
      </c>
    </row>
    <row r="102" ht="25" customHeight="1" spans="1:7">
      <c r="A102" s="32" t="s">
        <v>435</v>
      </c>
      <c r="B102" s="34" t="s">
        <v>436</v>
      </c>
      <c r="C102" s="23"/>
      <c r="D102" s="24"/>
      <c r="E102" s="24"/>
      <c r="F102" s="20">
        <f t="shared" si="2"/>
        <v>0</v>
      </c>
      <c r="G102" s="30">
        <f t="shared" si="3"/>
        <v>0</v>
      </c>
    </row>
    <row r="103" ht="25" customHeight="1" spans="1:7">
      <c r="A103" s="32" t="s">
        <v>30</v>
      </c>
      <c r="B103" s="34" t="s">
        <v>437</v>
      </c>
      <c r="C103" s="23" t="s">
        <v>137</v>
      </c>
      <c r="D103" s="24">
        <v>224.73</v>
      </c>
      <c r="E103" s="24">
        <v>34.72</v>
      </c>
      <c r="F103" s="20">
        <f t="shared" si="2"/>
        <v>7802.63</v>
      </c>
      <c r="G103" s="30">
        <f t="shared" si="3"/>
        <v>224.73</v>
      </c>
    </row>
    <row r="104" ht="25" customHeight="1" spans="1:7">
      <c r="A104" s="32" t="s">
        <v>69</v>
      </c>
      <c r="B104" s="34" t="s">
        <v>438</v>
      </c>
      <c r="C104" s="23" t="s">
        <v>137</v>
      </c>
      <c r="D104" s="24">
        <v>33.89</v>
      </c>
      <c r="E104" s="24">
        <v>7626.86</v>
      </c>
      <c r="F104" s="20">
        <f t="shared" si="2"/>
        <v>258474.29</v>
      </c>
      <c r="G104" s="30">
        <f t="shared" si="3"/>
        <v>33.89</v>
      </c>
    </row>
    <row r="105" ht="25" customHeight="1" spans="1:7">
      <c r="A105" s="32" t="s">
        <v>81</v>
      </c>
      <c r="B105" s="34" t="s">
        <v>439</v>
      </c>
      <c r="C105" s="23" t="s">
        <v>137</v>
      </c>
      <c r="D105" s="24">
        <v>194.01</v>
      </c>
      <c r="E105" s="24">
        <v>990.96</v>
      </c>
      <c r="F105" s="20">
        <f t="shared" si="2"/>
        <v>192256.15</v>
      </c>
      <c r="G105" s="30">
        <f t="shared" si="3"/>
        <v>194.01</v>
      </c>
    </row>
    <row r="106" ht="25" customHeight="1" spans="1:7">
      <c r="A106" s="32" t="s">
        <v>440</v>
      </c>
      <c r="B106" s="34" t="s">
        <v>441</v>
      </c>
      <c r="C106" s="23"/>
      <c r="D106" s="24"/>
      <c r="E106" s="24"/>
      <c r="F106" s="20">
        <f t="shared" si="2"/>
        <v>0</v>
      </c>
      <c r="G106" s="30">
        <f t="shared" si="3"/>
        <v>0</v>
      </c>
    </row>
    <row r="107" ht="25" customHeight="1" spans="1:7">
      <c r="A107" s="32" t="s">
        <v>69</v>
      </c>
      <c r="B107" s="34" t="s">
        <v>442</v>
      </c>
      <c r="C107" s="23" t="s">
        <v>137</v>
      </c>
      <c r="D107" s="24">
        <v>25.92</v>
      </c>
      <c r="E107" s="24">
        <v>574.84</v>
      </c>
      <c r="F107" s="20">
        <f t="shared" si="2"/>
        <v>14899.85</v>
      </c>
      <c r="G107" s="30">
        <f t="shared" si="3"/>
        <v>25.92</v>
      </c>
    </row>
    <row r="108" ht="25" customHeight="1" spans="1:7">
      <c r="A108" s="32" t="s">
        <v>131</v>
      </c>
      <c r="B108" s="34" t="s">
        <v>443</v>
      </c>
      <c r="C108" s="23" t="s">
        <v>137</v>
      </c>
      <c r="D108" s="24">
        <v>116.64</v>
      </c>
      <c r="E108" s="24">
        <v>12384.98</v>
      </c>
      <c r="F108" s="20">
        <f t="shared" si="2"/>
        <v>1444584.07</v>
      </c>
      <c r="G108" s="30">
        <f t="shared" si="3"/>
        <v>116.64</v>
      </c>
    </row>
    <row r="109" ht="25" customHeight="1" spans="1:7">
      <c r="A109" s="32" t="s">
        <v>444</v>
      </c>
      <c r="B109" s="34" t="s">
        <v>445</v>
      </c>
      <c r="C109" s="23"/>
      <c r="D109" s="24"/>
      <c r="E109" s="24"/>
      <c r="F109" s="20">
        <f t="shared" si="2"/>
        <v>0</v>
      </c>
      <c r="G109" s="30">
        <f t="shared" si="3"/>
        <v>0</v>
      </c>
    </row>
    <row r="110" ht="25" customHeight="1" spans="1:7">
      <c r="A110" s="32" t="s">
        <v>27</v>
      </c>
      <c r="B110" s="34" t="s">
        <v>442</v>
      </c>
      <c r="C110" s="23" t="s">
        <v>137</v>
      </c>
      <c r="D110" s="24">
        <v>25.92</v>
      </c>
      <c r="E110" s="24">
        <v>1187.6</v>
      </c>
      <c r="F110" s="20">
        <f t="shared" si="2"/>
        <v>30782.59</v>
      </c>
      <c r="G110" s="30">
        <f t="shared" si="3"/>
        <v>25.92</v>
      </c>
    </row>
    <row r="111" ht="25" customHeight="1" spans="1:7">
      <c r="A111" s="32" t="s">
        <v>69</v>
      </c>
      <c r="B111" s="34" t="s">
        <v>446</v>
      </c>
      <c r="C111" s="23" t="s">
        <v>137</v>
      </c>
      <c r="D111" s="24">
        <v>528.38</v>
      </c>
      <c r="E111" s="24">
        <v>1323.3</v>
      </c>
      <c r="F111" s="20">
        <f t="shared" si="2"/>
        <v>699205.25</v>
      </c>
      <c r="G111" s="30">
        <f t="shared" si="3"/>
        <v>528.38</v>
      </c>
    </row>
    <row r="112" ht="25" customHeight="1" spans="1:7">
      <c r="A112" s="32" t="s">
        <v>81</v>
      </c>
      <c r="B112" s="34" t="s">
        <v>447</v>
      </c>
      <c r="C112" s="23" t="s">
        <v>137</v>
      </c>
      <c r="D112" s="24">
        <v>59.91</v>
      </c>
      <c r="E112" s="24">
        <v>2265.06</v>
      </c>
      <c r="F112" s="20">
        <f t="shared" si="2"/>
        <v>135699.74</v>
      </c>
      <c r="G112" s="30">
        <f t="shared" si="3"/>
        <v>59.91</v>
      </c>
    </row>
    <row r="113" ht="25" customHeight="1" spans="1:7">
      <c r="A113" s="32" t="s">
        <v>90</v>
      </c>
      <c r="B113" s="34" t="s">
        <v>448</v>
      </c>
      <c r="C113" s="23" t="s">
        <v>137</v>
      </c>
      <c r="D113" s="24">
        <v>88.68</v>
      </c>
      <c r="E113" s="24">
        <v>23669.02</v>
      </c>
      <c r="F113" s="20">
        <f t="shared" si="2"/>
        <v>2098968.69</v>
      </c>
      <c r="G113" s="30">
        <f t="shared" si="3"/>
        <v>88.68</v>
      </c>
    </row>
    <row r="114" ht="25" customHeight="1" spans="1:7">
      <c r="A114" s="32" t="s">
        <v>102</v>
      </c>
      <c r="B114" s="34" t="s">
        <v>449</v>
      </c>
      <c r="C114" s="23" t="s">
        <v>137</v>
      </c>
      <c r="D114" s="24">
        <v>40.6</v>
      </c>
      <c r="E114" s="24">
        <v>313.36</v>
      </c>
      <c r="F114" s="20">
        <f t="shared" si="2"/>
        <v>12722.42</v>
      </c>
      <c r="G114" s="30">
        <f t="shared" si="3"/>
        <v>40.6</v>
      </c>
    </row>
    <row r="115" ht="25" customHeight="1" spans="1:7">
      <c r="A115" s="32" t="s">
        <v>129</v>
      </c>
      <c r="B115" s="34" t="s">
        <v>450</v>
      </c>
      <c r="C115" s="23" t="s">
        <v>137</v>
      </c>
      <c r="D115" s="24">
        <v>26.76</v>
      </c>
      <c r="E115" s="24">
        <v>1699.48</v>
      </c>
      <c r="F115" s="20">
        <f t="shared" si="2"/>
        <v>45478.08</v>
      </c>
      <c r="G115" s="30">
        <f t="shared" si="3"/>
        <v>26.76</v>
      </c>
    </row>
    <row r="116" ht="25" customHeight="1" spans="1:7">
      <c r="A116" s="32" t="s">
        <v>131</v>
      </c>
      <c r="B116" s="34" t="s">
        <v>451</v>
      </c>
      <c r="C116" s="23" t="s">
        <v>137</v>
      </c>
      <c r="D116" s="24">
        <v>12.41</v>
      </c>
      <c r="E116" s="24">
        <v>19866.07</v>
      </c>
      <c r="F116" s="20">
        <f t="shared" si="2"/>
        <v>246537.93</v>
      </c>
      <c r="G116" s="30">
        <f t="shared" si="3"/>
        <v>12.41</v>
      </c>
    </row>
    <row r="117" ht="25" customHeight="1" spans="1:7">
      <c r="A117" s="32" t="s">
        <v>133</v>
      </c>
      <c r="B117" s="34" t="s">
        <v>452</v>
      </c>
      <c r="C117" s="23" t="s">
        <v>137</v>
      </c>
      <c r="D117" s="24">
        <v>9.04</v>
      </c>
      <c r="E117" s="24">
        <v>41594.9</v>
      </c>
      <c r="F117" s="20">
        <f t="shared" si="2"/>
        <v>376017.9</v>
      </c>
      <c r="G117" s="30">
        <f t="shared" si="3"/>
        <v>9.04</v>
      </c>
    </row>
    <row r="118" ht="25" customHeight="1" spans="1:7">
      <c r="A118" s="32" t="s">
        <v>453</v>
      </c>
      <c r="B118" s="34" t="s">
        <v>454</v>
      </c>
      <c r="C118" s="23"/>
      <c r="D118" s="24"/>
      <c r="E118" s="24"/>
      <c r="F118" s="20">
        <f t="shared" si="2"/>
        <v>0</v>
      </c>
      <c r="G118" s="30">
        <f t="shared" si="3"/>
        <v>0</v>
      </c>
    </row>
    <row r="119" ht="25" customHeight="1" spans="1:7">
      <c r="A119" s="32" t="s">
        <v>27</v>
      </c>
      <c r="B119" s="34" t="s">
        <v>449</v>
      </c>
      <c r="C119" s="23" t="s">
        <v>137</v>
      </c>
      <c r="D119" s="24">
        <v>2.72</v>
      </c>
      <c r="E119" s="24">
        <v>229.5</v>
      </c>
      <c r="F119" s="20">
        <f t="shared" si="2"/>
        <v>624.24</v>
      </c>
      <c r="G119" s="30">
        <f t="shared" si="3"/>
        <v>2.72</v>
      </c>
    </row>
    <row r="120" ht="25" customHeight="1" spans="1:7">
      <c r="A120" s="32" t="s">
        <v>69</v>
      </c>
      <c r="B120" s="34" t="s">
        <v>447</v>
      </c>
      <c r="C120" s="23" t="s">
        <v>137</v>
      </c>
      <c r="D120" s="24">
        <v>208.27</v>
      </c>
      <c r="E120" s="24">
        <v>212.32</v>
      </c>
      <c r="F120" s="20">
        <f t="shared" si="2"/>
        <v>44219.89</v>
      </c>
      <c r="G120" s="30">
        <f t="shared" si="3"/>
        <v>208.27</v>
      </c>
    </row>
    <row r="121" ht="25" customHeight="1" spans="1:7">
      <c r="A121" s="32" t="s">
        <v>81</v>
      </c>
      <c r="B121" s="34" t="s">
        <v>448</v>
      </c>
      <c r="C121" s="23" t="s">
        <v>137</v>
      </c>
      <c r="D121" s="24">
        <v>9.4</v>
      </c>
      <c r="E121" s="24">
        <v>23788.1</v>
      </c>
      <c r="F121" s="20">
        <f t="shared" si="2"/>
        <v>223608.14</v>
      </c>
      <c r="G121" s="30">
        <f t="shared" si="3"/>
        <v>9.4</v>
      </c>
    </row>
    <row r="122" ht="25" customHeight="1" spans="1:7">
      <c r="A122" s="32" t="s">
        <v>102</v>
      </c>
      <c r="B122" s="34" t="s">
        <v>455</v>
      </c>
      <c r="C122" s="23" t="s">
        <v>137</v>
      </c>
      <c r="D122" s="24">
        <v>142.37</v>
      </c>
      <c r="E122" s="24">
        <v>239.59</v>
      </c>
      <c r="F122" s="20">
        <f t="shared" si="2"/>
        <v>34110.43</v>
      </c>
      <c r="G122" s="30">
        <f t="shared" si="3"/>
        <v>142.37</v>
      </c>
    </row>
    <row r="123" ht="25" customHeight="1" spans="1:7">
      <c r="A123" s="32" t="s">
        <v>104</v>
      </c>
      <c r="B123" s="34" t="s">
        <v>456</v>
      </c>
      <c r="C123" s="23" t="s">
        <v>137</v>
      </c>
      <c r="D123" s="24">
        <v>86.18</v>
      </c>
      <c r="E123" s="24">
        <v>3863.39</v>
      </c>
      <c r="F123" s="20">
        <f t="shared" si="2"/>
        <v>332946.95</v>
      </c>
      <c r="G123" s="30">
        <f t="shared" si="3"/>
        <v>86.18</v>
      </c>
    </row>
    <row r="124" ht="25" customHeight="1" spans="1:7">
      <c r="A124" s="32" t="s">
        <v>457</v>
      </c>
      <c r="B124" s="34" t="s">
        <v>458</v>
      </c>
      <c r="C124" s="23" t="s">
        <v>137</v>
      </c>
      <c r="D124" s="24">
        <v>51.84</v>
      </c>
      <c r="E124" s="24">
        <v>138.65</v>
      </c>
      <c r="F124" s="20">
        <f t="shared" si="2"/>
        <v>7187.62</v>
      </c>
      <c r="G124" s="30">
        <f t="shared" si="3"/>
        <v>51.84</v>
      </c>
    </row>
    <row r="125" ht="25" customHeight="1" spans="1:7">
      <c r="A125" s="32" t="s">
        <v>459</v>
      </c>
      <c r="B125" s="34" t="s">
        <v>460</v>
      </c>
      <c r="C125" s="23"/>
      <c r="D125" s="24"/>
      <c r="E125" s="24"/>
      <c r="F125" s="20">
        <f t="shared" si="2"/>
        <v>0</v>
      </c>
      <c r="G125" s="30">
        <f t="shared" si="3"/>
        <v>0</v>
      </c>
    </row>
    <row r="126" ht="25" customHeight="1" spans="1:7">
      <c r="A126" s="32" t="s">
        <v>27</v>
      </c>
      <c r="B126" s="34" t="s">
        <v>461</v>
      </c>
      <c r="C126" s="23" t="s">
        <v>201</v>
      </c>
      <c r="D126" s="24">
        <v>35032.82</v>
      </c>
      <c r="E126" s="24">
        <v>10.82</v>
      </c>
      <c r="F126" s="20">
        <f t="shared" si="2"/>
        <v>379055.11</v>
      </c>
      <c r="G126" s="30">
        <f t="shared" si="3"/>
        <v>35032.82</v>
      </c>
    </row>
    <row r="127" ht="25" customHeight="1" spans="1:7">
      <c r="A127" s="32" t="s">
        <v>462</v>
      </c>
      <c r="B127" s="34" t="s">
        <v>463</v>
      </c>
      <c r="C127" s="23" t="s">
        <v>201</v>
      </c>
      <c r="D127" s="24">
        <v>9175.68</v>
      </c>
      <c r="E127" s="24">
        <v>7.48</v>
      </c>
      <c r="F127" s="20">
        <f t="shared" si="2"/>
        <v>68634.09</v>
      </c>
      <c r="G127" s="30">
        <f t="shared" si="3"/>
        <v>9175.68</v>
      </c>
    </row>
    <row r="128" ht="25" customHeight="1" spans="1:7">
      <c r="A128" s="32" t="s">
        <v>464</v>
      </c>
      <c r="B128" s="34" t="s">
        <v>465</v>
      </c>
      <c r="C128" s="23" t="s">
        <v>466</v>
      </c>
      <c r="D128" s="24">
        <v>539.14</v>
      </c>
      <c r="E128" s="24">
        <v>1804.32</v>
      </c>
      <c r="F128" s="20">
        <f t="shared" si="2"/>
        <v>972781.08</v>
      </c>
      <c r="G128" s="30">
        <f t="shared" si="3"/>
        <v>539.14</v>
      </c>
    </row>
    <row r="129" ht="25" customHeight="1" spans="1:7">
      <c r="A129" s="32" t="s">
        <v>467</v>
      </c>
      <c r="B129" s="34" t="s">
        <v>468</v>
      </c>
      <c r="C129" s="23"/>
      <c r="D129" s="24"/>
      <c r="E129" s="24"/>
      <c r="F129" s="20">
        <f t="shared" si="2"/>
        <v>0</v>
      </c>
      <c r="G129" s="30">
        <f t="shared" si="3"/>
        <v>0</v>
      </c>
    </row>
    <row r="130" ht="25" customHeight="1" spans="1:7">
      <c r="A130" s="32" t="s">
        <v>30</v>
      </c>
      <c r="B130" s="34" t="s">
        <v>469</v>
      </c>
      <c r="C130" s="23" t="s">
        <v>466</v>
      </c>
      <c r="D130" s="24">
        <v>2471.31</v>
      </c>
      <c r="E130" s="24">
        <v>9770.6</v>
      </c>
      <c r="F130" s="20">
        <f t="shared" si="2"/>
        <v>24146181.49</v>
      </c>
      <c r="G130" s="30">
        <f t="shared" si="3"/>
        <v>2471.31</v>
      </c>
    </row>
    <row r="131" ht="25" customHeight="1" spans="1:7">
      <c r="A131" s="32" t="s">
        <v>81</v>
      </c>
      <c r="B131" s="34" t="s">
        <v>470</v>
      </c>
      <c r="C131" s="23" t="s">
        <v>466</v>
      </c>
      <c r="D131" s="24">
        <v>105.3</v>
      </c>
      <c r="E131" s="24">
        <v>9515.55</v>
      </c>
      <c r="F131" s="20">
        <f t="shared" si="2"/>
        <v>1001987.42</v>
      </c>
      <c r="G131" s="30">
        <f t="shared" si="3"/>
        <v>105.3</v>
      </c>
    </row>
    <row r="132" ht="25" customHeight="1" spans="1:7">
      <c r="A132" s="32" t="s">
        <v>90</v>
      </c>
      <c r="B132" s="34" t="s">
        <v>471</v>
      </c>
      <c r="C132" s="23" t="s">
        <v>466</v>
      </c>
      <c r="D132" s="24">
        <v>4.99</v>
      </c>
      <c r="E132" s="24">
        <v>9279.84</v>
      </c>
      <c r="F132" s="20">
        <f>ROUND(D132*E132,2)</f>
        <v>46306.4</v>
      </c>
      <c r="G132" s="30">
        <f>D132</f>
        <v>4.99</v>
      </c>
    </row>
    <row r="133" ht="25" customHeight="1" spans="1:7">
      <c r="A133" s="35" t="s">
        <v>104</v>
      </c>
      <c r="B133" s="34" t="s">
        <v>472</v>
      </c>
      <c r="C133" s="23" t="s">
        <v>466</v>
      </c>
      <c r="D133" s="24">
        <v>30</v>
      </c>
      <c r="E133" s="24">
        <v>906.39</v>
      </c>
      <c r="F133" s="20">
        <f t="shared" ref="F133:F149" si="4">ROUND(D133*E133,2)</f>
        <v>27191.7</v>
      </c>
      <c r="G133" s="30">
        <f t="shared" ref="G133:G149" si="5">D133</f>
        <v>30</v>
      </c>
    </row>
    <row r="134" ht="25" customHeight="1" spans="1:7">
      <c r="A134" s="32" t="s">
        <v>473</v>
      </c>
      <c r="B134" s="34" t="s">
        <v>474</v>
      </c>
      <c r="C134" s="23" t="s">
        <v>475</v>
      </c>
      <c r="D134" s="24">
        <v>1</v>
      </c>
      <c r="E134" s="24">
        <v>6714.4</v>
      </c>
      <c r="F134" s="20">
        <f t="shared" si="4"/>
        <v>6714.4</v>
      </c>
      <c r="G134" s="30">
        <f t="shared" si="5"/>
        <v>1</v>
      </c>
    </row>
    <row r="135" ht="25" customHeight="1" spans="1:7">
      <c r="A135" s="32" t="s">
        <v>476</v>
      </c>
      <c r="B135" s="34" t="s">
        <v>477</v>
      </c>
      <c r="C135" s="23" t="s">
        <v>466</v>
      </c>
      <c r="D135" s="24">
        <v>2611.41</v>
      </c>
      <c r="E135" s="24">
        <v>2492.33</v>
      </c>
      <c r="F135" s="20">
        <f t="shared" si="4"/>
        <v>6508495.49</v>
      </c>
      <c r="G135" s="30">
        <f t="shared" si="5"/>
        <v>2611.41</v>
      </c>
    </row>
    <row r="136" ht="25" customHeight="1" spans="1:7">
      <c r="A136" s="32" t="s">
        <v>478</v>
      </c>
      <c r="B136" s="34" t="s">
        <v>479</v>
      </c>
      <c r="C136" s="23"/>
      <c r="D136" s="24"/>
      <c r="E136" s="24"/>
      <c r="F136" s="20">
        <f t="shared" si="4"/>
        <v>0</v>
      </c>
      <c r="G136" s="30">
        <f t="shared" si="5"/>
        <v>0</v>
      </c>
    </row>
    <row r="137" ht="25" customHeight="1" spans="1:7">
      <c r="A137" s="32" t="s">
        <v>27</v>
      </c>
      <c r="B137" s="34" t="s">
        <v>480</v>
      </c>
      <c r="C137" s="23" t="s">
        <v>466</v>
      </c>
      <c r="D137" s="24">
        <v>523.75</v>
      </c>
      <c r="E137" s="24">
        <v>9814.12</v>
      </c>
      <c r="F137" s="20">
        <f t="shared" si="4"/>
        <v>5140145.35</v>
      </c>
      <c r="G137" s="30">
        <f t="shared" si="5"/>
        <v>523.75</v>
      </c>
    </row>
    <row r="138" ht="25" customHeight="1" spans="1:7">
      <c r="A138" s="32" t="s">
        <v>30</v>
      </c>
      <c r="B138" s="34" t="s">
        <v>481</v>
      </c>
      <c r="C138" s="23" t="s">
        <v>466</v>
      </c>
      <c r="D138" s="24">
        <v>250.87</v>
      </c>
      <c r="E138" s="24">
        <v>9814.12</v>
      </c>
      <c r="F138" s="20">
        <f t="shared" si="4"/>
        <v>2462068.28</v>
      </c>
      <c r="G138" s="30">
        <f t="shared" si="5"/>
        <v>250.87</v>
      </c>
    </row>
    <row r="139" ht="25" customHeight="1" spans="1:7">
      <c r="A139" s="32" t="s">
        <v>69</v>
      </c>
      <c r="B139" s="34" t="s">
        <v>472</v>
      </c>
      <c r="C139" s="23" t="s">
        <v>466</v>
      </c>
      <c r="D139" s="24">
        <v>10.56</v>
      </c>
      <c r="E139" s="24">
        <v>937.25</v>
      </c>
      <c r="F139" s="20">
        <f t="shared" si="4"/>
        <v>9897.36</v>
      </c>
      <c r="G139" s="30">
        <f t="shared" si="5"/>
        <v>10.56</v>
      </c>
    </row>
    <row r="140" ht="25" customHeight="1" spans="1:7">
      <c r="A140" s="32" t="s">
        <v>482</v>
      </c>
      <c r="B140" s="34" t="s">
        <v>483</v>
      </c>
      <c r="C140" s="23"/>
      <c r="D140" s="24"/>
      <c r="E140" s="24"/>
      <c r="F140" s="20">
        <f t="shared" si="4"/>
        <v>0</v>
      </c>
      <c r="G140" s="30">
        <f t="shared" si="5"/>
        <v>0</v>
      </c>
    </row>
    <row r="141" ht="25" customHeight="1" spans="1:7">
      <c r="A141" s="32" t="s">
        <v>27</v>
      </c>
      <c r="B141" s="34" t="s">
        <v>480</v>
      </c>
      <c r="C141" s="23" t="s">
        <v>466</v>
      </c>
      <c r="D141" s="24">
        <v>41.8</v>
      </c>
      <c r="E141" s="24">
        <v>9814.12</v>
      </c>
      <c r="F141" s="20">
        <f t="shared" si="4"/>
        <v>410230.22</v>
      </c>
      <c r="G141" s="30">
        <f t="shared" si="5"/>
        <v>41.8</v>
      </c>
    </row>
    <row r="142" ht="25" customHeight="1" spans="1:7">
      <c r="A142" s="32" t="s">
        <v>30</v>
      </c>
      <c r="B142" s="34" t="s">
        <v>484</v>
      </c>
      <c r="C142" s="23" t="s">
        <v>466</v>
      </c>
      <c r="D142" s="24">
        <v>202.63</v>
      </c>
      <c r="E142" s="24">
        <v>10050.48</v>
      </c>
      <c r="F142" s="20">
        <f t="shared" si="4"/>
        <v>2036528.76</v>
      </c>
      <c r="G142" s="30">
        <f t="shared" si="5"/>
        <v>202.63</v>
      </c>
    </row>
    <row r="143" ht="25" customHeight="1" spans="1:7">
      <c r="A143" s="32" t="s">
        <v>69</v>
      </c>
      <c r="B143" s="34" t="s">
        <v>472</v>
      </c>
      <c r="C143" s="23" t="s">
        <v>466</v>
      </c>
      <c r="D143" s="24">
        <v>0.81</v>
      </c>
      <c r="E143" s="24">
        <v>937.25</v>
      </c>
      <c r="F143" s="20">
        <f t="shared" si="4"/>
        <v>759.17</v>
      </c>
      <c r="G143" s="30">
        <f t="shared" si="5"/>
        <v>0.81</v>
      </c>
    </row>
    <row r="144" ht="25" customHeight="1" spans="1:7">
      <c r="A144" s="32" t="s">
        <v>485</v>
      </c>
      <c r="B144" s="34" t="s">
        <v>486</v>
      </c>
      <c r="C144" s="23" t="s">
        <v>475</v>
      </c>
      <c r="D144" s="24">
        <v>1</v>
      </c>
      <c r="E144" s="24">
        <v>6714.4</v>
      </c>
      <c r="F144" s="20">
        <f t="shared" si="4"/>
        <v>6714.4</v>
      </c>
      <c r="G144" s="30">
        <f t="shared" si="5"/>
        <v>1</v>
      </c>
    </row>
    <row r="145" ht="25" customHeight="1" spans="1:7">
      <c r="A145" s="32" t="s">
        <v>487</v>
      </c>
      <c r="B145" s="34" t="s">
        <v>488</v>
      </c>
      <c r="C145" s="23" t="s">
        <v>466</v>
      </c>
      <c r="D145" s="24">
        <v>251.75</v>
      </c>
      <c r="E145" s="24">
        <v>2271.57</v>
      </c>
      <c r="F145" s="20">
        <f t="shared" si="4"/>
        <v>571867.75</v>
      </c>
      <c r="G145" s="30">
        <f t="shared" si="5"/>
        <v>251.75</v>
      </c>
    </row>
    <row r="146" ht="25" customHeight="1" spans="1:7">
      <c r="A146" s="32" t="s">
        <v>489</v>
      </c>
      <c r="B146" s="34" t="s">
        <v>490</v>
      </c>
      <c r="C146" s="23" t="s">
        <v>466</v>
      </c>
      <c r="D146" s="24">
        <v>62.73</v>
      </c>
      <c r="E146" s="24">
        <v>5716.36</v>
      </c>
      <c r="F146" s="20">
        <f t="shared" si="4"/>
        <v>358587.26</v>
      </c>
      <c r="G146" s="30">
        <f t="shared" si="5"/>
        <v>62.73</v>
      </c>
    </row>
    <row r="147" ht="25" customHeight="1" spans="1:7">
      <c r="A147" s="32" t="s">
        <v>491</v>
      </c>
      <c r="B147" s="34" t="s">
        <v>492</v>
      </c>
      <c r="C147" s="23" t="s">
        <v>167</v>
      </c>
      <c r="D147" s="24">
        <v>1</v>
      </c>
      <c r="E147" s="24">
        <v>113550.01</v>
      </c>
      <c r="F147" s="20">
        <f t="shared" si="4"/>
        <v>113550.01</v>
      </c>
      <c r="G147" s="30">
        <f t="shared" si="5"/>
        <v>1</v>
      </c>
    </row>
    <row r="148" ht="25" customHeight="1" spans="1:7">
      <c r="A148" s="32" t="s">
        <v>493</v>
      </c>
      <c r="B148" s="34" t="s">
        <v>494</v>
      </c>
      <c r="C148" s="23" t="s">
        <v>466</v>
      </c>
      <c r="D148" s="24">
        <v>4187</v>
      </c>
      <c r="E148" s="24">
        <v>1510.04</v>
      </c>
      <c r="F148" s="20">
        <f t="shared" si="4"/>
        <v>6322537.48</v>
      </c>
      <c r="G148" s="30">
        <f t="shared" si="5"/>
        <v>4187</v>
      </c>
    </row>
    <row r="149" ht="25" customHeight="1" spans="1:7">
      <c r="A149" s="32" t="s">
        <v>495</v>
      </c>
      <c r="B149" s="34" t="s">
        <v>496</v>
      </c>
      <c r="C149" s="23" t="s">
        <v>475</v>
      </c>
      <c r="D149" s="24">
        <v>1</v>
      </c>
      <c r="E149" s="24">
        <v>959.2</v>
      </c>
      <c r="F149" s="20">
        <f t="shared" si="4"/>
        <v>959.2</v>
      </c>
      <c r="G149" s="30">
        <f t="shared" si="5"/>
        <v>1</v>
      </c>
    </row>
    <row r="150" ht="25" customHeight="1" spans="1:7">
      <c r="A150" s="32" t="s">
        <v>497</v>
      </c>
      <c r="B150" s="34" t="s">
        <v>498</v>
      </c>
      <c r="C150" s="23" t="s">
        <v>499</v>
      </c>
      <c r="D150" s="24">
        <v>2</v>
      </c>
      <c r="E150" s="24">
        <v>118781.88</v>
      </c>
      <c r="F150" s="20">
        <f t="shared" ref="F150:F199" si="6">ROUND(D150*E150,2)</f>
        <v>237563.76</v>
      </c>
      <c r="G150" s="30">
        <f t="shared" ref="G150:G199" si="7">D150</f>
        <v>2</v>
      </c>
    </row>
    <row r="151" ht="25" customHeight="1" spans="1:7">
      <c r="A151" s="32" t="s">
        <v>500</v>
      </c>
      <c r="B151" s="34" t="s">
        <v>501</v>
      </c>
      <c r="C151" s="23"/>
      <c r="D151" s="24"/>
      <c r="E151" s="24"/>
      <c r="F151" s="20">
        <f t="shared" si="6"/>
        <v>0</v>
      </c>
      <c r="G151" s="30">
        <f t="shared" si="7"/>
        <v>0</v>
      </c>
    </row>
    <row r="152" ht="25" customHeight="1" spans="1:7">
      <c r="A152" s="32" t="s">
        <v>27</v>
      </c>
      <c r="B152" s="34" t="s">
        <v>502</v>
      </c>
      <c r="C152" s="23" t="s">
        <v>503</v>
      </c>
      <c r="D152" s="24">
        <v>61.92</v>
      </c>
      <c r="E152" s="24">
        <v>1028.26</v>
      </c>
      <c r="F152" s="20">
        <f t="shared" si="6"/>
        <v>63669.86</v>
      </c>
      <c r="G152" s="30">
        <f t="shared" si="7"/>
        <v>61.92</v>
      </c>
    </row>
    <row r="153" ht="25" customHeight="1" spans="1:7">
      <c r="A153" s="32" t="s">
        <v>30</v>
      </c>
      <c r="B153" s="34" t="s">
        <v>504</v>
      </c>
      <c r="C153" s="23" t="s">
        <v>503</v>
      </c>
      <c r="D153" s="24">
        <v>92.44</v>
      </c>
      <c r="E153" s="24">
        <v>279.12</v>
      </c>
      <c r="F153" s="20">
        <f t="shared" si="6"/>
        <v>25801.85</v>
      </c>
      <c r="G153" s="30">
        <f t="shared" si="7"/>
        <v>92.44</v>
      </c>
    </row>
    <row r="154" ht="25" customHeight="1" spans="1:7">
      <c r="A154" s="32" t="s">
        <v>505</v>
      </c>
      <c r="B154" s="34" t="s">
        <v>506</v>
      </c>
      <c r="C154" s="23"/>
      <c r="D154" s="24"/>
      <c r="E154" s="24"/>
      <c r="F154" s="20">
        <f t="shared" si="6"/>
        <v>0</v>
      </c>
      <c r="G154" s="30">
        <f t="shared" si="7"/>
        <v>0</v>
      </c>
    </row>
    <row r="155" ht="25" customHeight="1" spans="1:7">
      <c r="A155" s="32" t="s">
        <v>27</v>
      </c>
      <c r="B155" s="34" t="s">
        <v>507</v>
      </c>
      <c r="C155" s="23" t="s">
        <v>201</v>
      </c>
      <c r="D155" s="24">
        <v>205823.49</v>
      </c>
      <c r="E155" s="24">
        <v>7.01</v>
      </c>
      <c r="F155" s="20">
        <f t="shared" si="6"/>
        <v>1442822.66</v>
      </c>
      <c r="G155" s="30">
        <f t="shared" si="7"/>
        <v>205823.49</v>
      </c>
    </row>
    <row r="156" ht="25" customHeight="1" spans="1:7">
      <c r="A156" s="32" t="s">
        <v>30</v>
      </c>
      <c r="B156" s="34" t="s">
        <v>508</v>
      </c>
      <c r="C156" s="23" t="s">
        <v>201</v>
      </c>
      <c r="D156" s="24">
        <v>30077.89</v>
      </c>
      <c r="E156" s="24">
        <v>7.01</v>
      </c>
      <c r="F156" s="20">
        <f t="shared" si="6"/>
        <v>210846.01</v>
      </c>
      <c r="G156" s="30">
        <f t="shared" si="7"/>
        <v>30077.89</v>
      </c>
    </row>
    <row r="157" ht="25" customHeight="1" spans="1:7">
      <c r="A157" s="32" t="s">
        <v>509</v>
      </c>
      <c r="B157" s="34" t="s">
        <v>510</v>
      </c>
      <c r="C157" s="23" t="s">
        <v>201</v>
      </c>
      <c r="D157" s="24">
        <v>40479.04</v>
      </c>
      <c r="E157" s="24">
        <v>26.22</v>
      </c>
      <c r="F157" s="20">
        <f t="shared" si="6"/>
        <v>1061360.43</v>
      </c>
      <c r="G157" s="30">
        <f t="shared" si="7"/>
        <v>40479.04</v>
      </c>
    </row>
    <row r="158" ht="25" customHeight="1" spans="1:7">
      <c r="A158" s="32" t="s">
        <v>511</v>
      </c>
      <c r="B158" s="34" t="s">
        <v>512</v>
      </c>
      <c r="C158" s="23" t="s">
        <v>499</v>
      </c>
      <c r="D158" s="24">
        <v>46</v>
      </c>
      <c r="E158" s="24">
        <v>18905.92</v>
      </c>
      <c r="F158" s="20">
        <f t="shared" si="6"/>
        <v>869672.32</v>
      </c>
      <c r="G158" s="30">
        <f t="shared" si="7"/>
        <v>46</v>
      </c>
    </row>
    <row r="159" ht="25" customHeight="1" spans="1:7">
      <c r="A159" s="32" t="s">
        <v>513</v>
      </c>
      <c r="B159" s="34" t="s">
        <v>514</v>
      </c>
      <c r="C159" s="23"/>
      <c r="D159" s="24"/>
      <c r="E159" s="24"/>
      <c r="F159" s="20">
        <f t="shared" si="6"/>
        <v>0</v>
      </c>
      <c r="G159" s="30">
        <f t="shared" si="7"/>
        <v>0</v>
      </c>
    </row>
    <row r="160" ht="25" customHeight="1" spans="1:7">
      <c r="A160" s="32" t="s">
        <v>27</v>
      </c>
      <c r="B160" s="34" t="s">
        <v>515</v>
      </c>
      <c r="C160" s="23" t="s">
        <v>503</v>
      </c>
      <c r="D160" s="24">
        <v>157.56</v>
      </c>
      <c r="E160" s="24">
        <v>13993.9</v>
      </c>
      <c r="F160" s="20">
        <f t="shared" si="6"/>
        <v>2204878.88</v>
      </c>
      <c r="G160" s="30">
        <f t="shared" si="7"/>
        <v>157.56</v>
      </c>
    </row>
    <row r="161" ht="25" customHeight="1" spans="1:7">
      <c r="A161" s="32" t="s">
        <v>30</v>
      </c>
      <c r="B161" s="34" t="s">
        <v>516</v>
      </c>
      <c r="C161" s="23" t="s">
        <v>99</v>
      </c>
      <c r="D161" s="24">
        <v>55.73</v>
      </c>
      <c r="E161" s="24">
        <v>13949.94</v>
      </c>
      <c r="F161" s="20">
        <f t="shared" si="6"/>
        <v>777430.16</v>
      </c>
      <c r="G161" s="30">
        <f t="shared" si="7"/>
        <v>55.73</v>
      </c>
    </row>
    <row r="162" ht="25" customHeight="1" spans="1:7">
      <c r="A162" s="32" t="s">
        <v>517</v>
      </c>
      <c r="B162" s="33" t="s">
        <v>518</v>
      </c>
      <c r="C162" s="23" t="s">
        <v>99</v>
      </c>
      <c r="D162" s="24">
        <v>41.47</v>
      </c>
      <c r="E162" s="24">
        <v>13773.33</v>
      </c>
      <c r="F162" s="20">
        <f t="shared" si="6"/>
        <v>571180</v>
      </c>
      <c r="G162" s="30">
        <f t="shared" si="7"/>
        <v>41.47</v>
      </c>
    </row>
    <row r="163" ht="25" customHeight="1" spans="1:7">
      <c r="A163" s="32" t="s">
        <v>519</v>
      </c>
      <c r="B163" s="34" t="s">
        <v>520</v>
      </c>
      <c r="C163" s="23"/>
      <c r="D163" s="24"/>
      <c r="E163" s="24"/>
      <c r="F163" s="20">
        <f t="shared" si="6"/>
        <v>0</v>
      </c>
      <c r="G163" s="30">
        <f t="shared" si="7"/>
        <v>0</v>
      </c>
    </row>
    <row r="164" ht="25" customHeight="1" spans="1:7">
      <c r="A164" s="32" t="s">
        <v>27</v>
      </c>
      <c r="B164" s="34" t="s">
        <v>521</v>
      </c>
      <c r="C164" s="23" t="s">
        <v>499</v>
      </c>
      <c r="D164" s="24">
        <v>473</v>
      </c>
      <c r="E164" s="24">
        <v>76.14</v>
      </c>
      <c r="F164" s="20">
        <f t="shared" si="6"/>
        <v>36014.22</v>
      </c>
      <c r="G164" s="30">
        <f t="shared" si="7"/>
        <v>473</v>
      </c>
    </row>
    <row r="165" ht="25" customHeight="1" spans="1:7">
      <c r="A165" s="32" t="s">
        <v>30</v>
      </c>
      <c r="B165" s="34" t="s">
        <v>299</v>
      </c>
      <c r="C165" s="23" t="s">
        <v>137</v>
      </c>
      <c r="D165" s="24">
        <v>2694.9</v>
      </c>
      <c r="E165" s="24">
        <v>51.79</v>
      </c>
      <c r="F165" s="20">
        <f t="shared" si="6"/>
        <v>139568.87</v>
      </c>
      <c r="G165" s="30">
        <f t="shared" si="7"/>
        <v>2694.9</v>
      </c>
    </row>
    <row r="166" ht="25" customHeight="1" spans="1:7">
      <c r="A166" s="32" t="s">
        <v>69</v>
      </c>
      <c r="B166" s="34" t="s">
        <v>522</v>
      </c>
      <c r="C166" s="23" t="s">
        <v>201</v>
      </c>
      <c r="D166" s="24">
        <v>4401.31</v>
      </c>
      <c r="E166" s="24">
        <v>27.46</v>
      </c>
      <c r="F166" s="20">
        <f t="shared" si="6"/>
        <v>120859.97</v>
      </c>
      <c r="G166" s="30">
        <f t="shared" si="7"/>
        <v>4401.31</v>
      </c>
    </row>
    <row r="167" ht="25" customHeight="1" spans="1:7">
      <c r="A167" s="32" t="s">
        <v>90</v>
      </c>
      <c r="B167" s="34" t="s">
        <v>523</v>
      </c>
      <c r="C167" s="23" t="s">
        <v>167</v>
      </c>
      <c r="D167" s="24">
        <v>1</v>
      </c>
      <c r="E167" s="24">
        <v>100681</v>
      </c>
      <c r="F167" s="20">
        <f t="shared" si="6"/>
        <v>100681</v>
      </c>
      <c r="G167" s="30">
        <f t="shared" si="7"/>
        <v>1</v>
      </c>
    </row>
    <row r="168" ht="25" customHeight="1" spans="1:7">
      <c r="A168" s="32" t="s">
        <v>524</v>
      </c>
      <c r="B168" s="34" t="s">
        <v>525</v>
      </c>
      <c r="C168" s="23"/>
      <c r="D168" s="24"/>
      <c r="E168" s="24"/>
      <c r="F168" s="20">
        <f t="shared" si="6"/>
        <v>0</v>
      </c>
      <c r="G168" s="30">
        <f t="shared" si="7"/>
        <v>0</v>
      </c>
    </row>
    <row r="169" ht="25" customHeight="1" spans="1:7">
      <c r="A169" s="32" t="s">
        <v>27</v>
      </c>
      <c r="B169" s="34" t="s">
        <v>526</v>
      </c>
      <c r="C169" s="23" t="s">
        <v>201</v>
      </c>
      <c r="D169" s="24">
        <v>48203.07</v>
      </c>
      <c r="E169" s="24">
        <v>7.35</v>
      </c>
      <c r="F169" s="20">
        <f t="shared" si="6"/>
        <v>354292.56</v>
      </c>
      <c r="G169" s="30">
        <f t="shared" si="7"/>
        <v>48203.07</v>
      </c>
    </row>
    <row r="170" ht="25" customHeight="1" spans="1:7">
      <c r="A170" s="32" t="s">
        <v>30</v>
      </c>
      <c r="B170" s="34" t="s">
        <v>527</v>
      </c>
      <c r="C170" s="23" t="s">
        <v>201</v>
      </c>
      <c r="D170" s="24">
        <v>688.82</v>
      </c>
      <c r="E170" s="24">
        <v>6.39</v>
      </c>
      <c r="F170" s="20">
        <f t="shared" si="6"/>
        <v>4401.56</v>
      </c>
      <c r="G170" s="30">
        <f t="shared" si="7"/>
        <v>688.82</v>
      </c>
    </row>
    <row r="171" ht="25" customHeight="1" spans="1:7">
      <c r="A171" s="32" t="s">
        <v>69</v>
      </c>
      <c r="B171" s="34" t="s">
        <v>528</v>
      </c>
      <c r="C171" s="23" t="s">
        <v>201</v>
      </c>
      <c r="D171" s="24"/>
      <c r="E171" s="24"/>
      <c r="F171" s="20">
        <f t="shared" si="6"/>
        <v>0</v>
      </c>
      <c r="G171" s="30">
        <f t="shared" si="7"/>
        <v>0</v>
      </c>
    </row>
    <row r="172" ht="25" customHeight="1" spans="1:7">
      <c r="A172" s="32" t="s">
        <v>81</v>
      </c>
      <c r="B172" s="34" t="s">
        <v>529</v>
      </c>
      <c r="C172" s="23" t="s">
        <v>530</v>
      </c>
      <c r="D172" s="24">
        <v>1</v>
      </c>
      <c r="E172" s="24">
        <v>2877.6</v>
      </c>
      <c r="F172" s="20">
        <f t="shared" si="6"/>
        <v>2877.6</v>
      </c>
      <c r="G172" s="30">
        <f t="shared" si="7"/>
        <v>1</v>
      </c>
    </row>
    <row r="173" ht="25" customHeight="1" spans="1:7">
      <c r="A173" s="32" t="s">
        <v>531</v>
      </c>
      <c r="B173" s="34" t="s">
        <v>532</v>
      </c>
      <c r="C173" s="23" t="s">
        <v>499</v>
      </c>
      <c r="D173" s="24">
        <v>40211</v>
      </c>
      <c r="E173" s="24">
        <v>3.61</v>
      </c>
      <c r="F173" s="20">
        <f t="shared" si="6"/>
        <v>145161.71</v>
      </c>
      <c r="G173" s="30">
        <f t="shared" si="7"/>
        <v>40211</v>
      </c>
    </row>
    <row r="174" ht="25" customHeight="1" spans="1:7">
      <c r="A174" s="32" t="s">
        <v>533</v>
      </c>
      <c r="B174" s="34" t="s">
        <v>534</v>
      </c>
      <c r="C174" s="23"/>
      <c r="D174" s="24"/>
      <c r="E174" s="24"/>
      <c r="F174" s="20">
        <f t="shared" si="6"/>
        <v>0</v>
      </c>
      <c r="G174" s="30">
        <f t="shared" si="7"/>
        <v>0</v>
      </c>
    </row>
    <row r="175" ht="25" customHeight="1" spans="1:7">
      <c r="A175" s="32" t="s">
        <v>27</v>
      </c>
      <c r="B175" s="34" t="s">
        <v>535</v>
      </c>
      <c r="C175" s="23" t="s">
        <v>499</v>
      </c>
      <c r="D175" s="24">
        <v>78060</v>
      </c>
      <c r="E175" s="24">
        <v>1.88</v>
      </c>
      <c r="F175" s="20">
        <f t="shared" si="6"/>
        <v>146752.8</v>
      </c>
      <c r="G175" s="30">
        <f t="shared" si="7"/>
        <v>78060</v>
      </c>
    </row>
    <row r="176" ht="25" customHeight="1" spans="1:7">
      <c r="A176" s="32" t="s">
        <v>30</v>
      </c>
      <c r="B176" s="34" t="s">
        <v>536</v>
      </c>
      <c r="C176" s="23" t="s">
        <v>499</v>
      </c>
      <c r="D176" s="24">
        <v>207</v>
      </c>
      <c r="E176" s="24">
        <v>17.31</v>
      </c>
      <c r="F176" s="20">
        <f t="shared" si="6"/>
        <v>3583.17</v>
      </c>
      <c r="G176" s="30">
        <f t="shared" si="7"/>
        <v>207</v>
      </c>
    </row>
    <row r="177" ht="25" customHeight="1" spans="1:7">
      <c r="A177" s="32" t="s">
        <v>69</v>
      </c>
      <c r="B177" s="34" t="s">
        <v>537</v>
      </c>
      <c r="C177" s="23" t="s">
        <v>499</v>
      </c>
      <c r="D177" s="24">
        <v>41237</v>
      </c>
      <c r="E177" s="24">
        <v>18.34</v>
      </c>
      <c r="F177" s="20">
        <f t="shared" si="6"/>
        <v>756286.58</v>
      </c>
      <c r="G177" s="30">
        <f t="shared" si="7"/>
        <v>41237</v>
      </c>
    </row>
    <row r="178" ht="25" customHeight="1" spans="1:7">
      <c r="A178" s="32" t="s">
        <v>81</v>
      </c>
      <c r="B178" s="34" t="s">
        <v>538</v>
      </c>
      <c r="C178" s="23" t="s">
        <v>499</v>
      </c>
      <c r="D178" s="24">
        <v>301</v>
      </c>
      <c r="E178" s="24">
        <v>14.94</v>
      </c>
      <c r="F178" s="20">
        <f t="shared" si="6"/>
        <v>4496.94</v>
      </c>
      <c r="G178" s="30">
        <f t="shared" si="7"/>
        <v>301</v>
      </c>
    </row>
    <row r="179" ht="25" customHeight="1" spans="1:7">
      <c r="A179" s="32" t="s">
        <v>539</v>
      </c>
      <c r="B179" s="34" t="s">
        <v>540</v>
      </c>
      <c r="C179" s="23"/>
      <c r="D179" s="24"/>
      <c r="E179" s="24"/>
      <c r="F179" s="20">
        <f t="shared" si="6"/>
        <v>0</v>
      </c>
      <c r="G179" s="30">
        <f t="shared" si="7"/>
        <v>0</v>
      </c>
    </row>
    <row r="180" ht="25" customHeight="1" spans="1:7">
      <c r="A180" s="32" t="s">
        <v>27</v>
      </c>
      <c r="B180" s="34" t="s">
        <v>541</v>
      </c>
      <c r="C180" s="23" t="s">
        <v>83</v>
      </c>
      <c r="D180" s="24">
        <v>58</v>
      </c>
      <c r="E180" s="24">
        <v>13.11</v>
      </c>
      <c r="F180" s="20">
        <f t="shared" si="6"/>
        <v>760.38</v>
      </c>
      <c r="G180" s="30">
        <f t="shared" si="7"/>
        <v>58</v>
      </c>
    </row>
    <row r="181" ht="25" customHeight="1" spans="1:7">
      <c r="A181" s="32" t="s">
        <v>30</v>
      </c>
      <c r="B181" s="34" t="s">
        <v>542</v>
      </c>
      <c r="C181" s="23" t="s">
        <v>83</v>
      </c>
      <c r="D181" s="24">
        <v>7</v>
      </c>
      <c r="E181" s="24">
        <v>21.73</v>
      </c>
      <c r="F181" s="20">
        <f t="shared" si="6"/>
        <v>152.11</v>
      </c>
      <c r="G181" s="30">
        <f t="shared" si="7"/>
        <v>7</v>
      </c>
    </row>
    <row r="182" ht="25" customHeight="1" spans="1:7">
      <c r="A182" s="32" t="s">
        <v>69</v>
      </c>
      <c r="B182" s="34" t="s">
        <v>543</v>
      </c>
      <c r="C182" s="23" t="s">
        <v>83</v>
      </c>
      <c r="D182" s="24">
        <v>218</v>
      </c>
      <c r="E182" s="24">
        <v>45.5</v>
      </c>
      <c r="F182" s="20">
        <f t="shared" si="6"/>
        <v>9919</v>
      </c>
      <c r="G182" s="30">
        <f t="shared" si="7"/>
        <v>218</v>
      </c>
    </row>
    <row r="183" ht="25" customHeight="1" spans="1:7">
      <c r="A183" s="32" t="s">
        <v>81</v>
      </c>
      <c r="B183" s="34" t="s">
        <v>544</v>
      </c>
      <c r="C183" s="23" t="s">
        <v>83</v>
      </c>
      <c r="D183" s="24">
        <v>4</v>
      </c>
      <c r="E183" s="24">
        <v>67.34</v>
      </c>
      <c r="F183" s="20">
        <f t="shared" si="6"/>
        <v>269.36</v>
      </c>
      <c r="G183" s="30">
        <f t="shared" si="7"/>
        <v>4</v>
      </c>
    </row>
    <row r="184" ht="25" customHeight="1" spans="1:6">
      <c r="A184" s="21" t="s">
        <v>545</v>
      </c>
      <c r="B184" s="21" t="s">
        <v>61</v>
      </c>
      <c r="C184" s="23"/>
      <c r="D184" s="23"/>
      <c r="E184" s="23"/>
      <c r="F184" s="24">
        <f>SUM(F3:F183)</f>
        <v>265399050.55</v>
      </c>
    </row>
  </sheetData>
  <mergeCells count="1">
    <mergeCell ref="A1:F1"/>
  </mergeCells>
  <pageMargins left="0.75" right="0.75" top="1" bottom="1" header="0.5" footer="0.5"/>
  <pageSetup paperSize="9" scale="9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showZeros="0" view="pageBreakPreview" zoomScaleNormal="85" workbookViewId="0">
      <pane ySplit="2" topLeftCell="A113" activePane="bottomLeft" state="frozen"/>
      <selection/>
      <selection pane="bottomLeft" activeCell="A107" sqref="A107:A111"/>
    </sheetView>
  </sheetViews>
  <sheetFormatPr defaultColWidth="8.72727272727273" defaultRowHeight="14" outlineLevelCol="6"/>
  <cols>
    <col min="1" max="1" width="10.4454545454545" style="1" customWidth="1"/>
    <col min="2" max="2" width="16.2636363636364" style="2" customWidth="1"/>
    <col min="3" max="3" width="7.63636363636364" style="3" customWidth="1"/>
    <col min="4" max="4" width="12.9090909090909" style="4" customWidth="1"/>
    <col min="5" max="5" width="12.5454545454545" style="3" customWidth="1"/>
    <col min="6" max="6" width="19" style="3" customWidth="1"/>
    <col min="7" max="7" width="9.54545454545454" style="5"/>
    <col min="8" max="16384" width="8.72727272727273" style="6"/>
  </cols>
  <sheetData>
    <row r="1" ht="22" customHeight="1" spans="1:6">
      <c r="A1" s="7" t="s">
        <v>546</v>
      </c>
      <c r="B1" s="8"/>
      <c r="C1" s="9"/>
      <c r="D1" s="10"/>
      <c r="E1" s="9"/>
      <c r="F1" s="9"/>
    </row>
    <row r="2" ht="22" customHeight="1" spans="1:7">
      <c r="A2" s="7" t="s">
        <v>18</v>
      </c>
      <c r="B2" s="11" t="s">
        <v>547</v>
      </c>
      <c r="C2" s="12" t="s">
        <v>20</v>
      </c>
      <c r="D2" s="13" t="s">
        <v>21</v>
      </c>
      <c r="E2" s="12" t="s">
        <v>22</v>
      </c>
      <c r="F2" s="12" t="s">
        <v>23</v>
      </c>
      <c r="G2" s="5" t="s">
        <v>24</v>
      </c>
    </row>
    <row r="3" ht="22" customHeight="1" spans="1:6">
      <c r="A3" s="14" t="s">
        <v>548</v>
      </c>
      <c r="B3" s="15" t="s">
        <v>549</v>
      </c>
      <c r="C3" s="16"/>
      <c r="D3" s="17"/>
      <c r="E3" s="17"/>
      <c r="F3" s="16"/>
    </row>
    <row r="4" ht="22" customHeight="1" spans="1:7">
      <c r="A4" s="14" t="s">
        <v>27</v>
      </c>
      <c r="B4" s="15" t="s">
        <v>550</v>
      </c>
      <c r="C4" s="18" t="s">
        <v>503</v>
      </c>
      <c r="D4" s="19">
        <v>15591.64</v>
      </c>
      <c r="E4" s="19">
        <v>7.38</v>
      </c>
      <c r="F4" s="20">
        <f>ROUND(D4*E4,2)</f>
        <v>115066.3</v>
      </c>
      <c r="G4" s="5">
        <f>D4</f>
        <v>15591.64</v>
      </c>
    </row>
    <row r="5" ht="22" customHeight="1" spans="1:7">
      <c r="A5" s="14" t="s">
        <v>30</v>
      </c>
      <c r="B5" s="15" t="s">
        <v>551</v>
      </c>
      <c r="C5" s="18" t="s">
        <v>503</v>
      </c>
      <c r="D5" s="19">
        <v>9539.72</v>
      </c>
      <c r="E5" s="19">
        <v>8.51</v>
      </c>
      <c r="F5" s="20">
        <f t="shared" ref="F5:F59" si="0">ROUND(D5*E5,2)</f>
        <v>81183.02</v>
      </c>
      <c r="G5" s="5">
        <f t="shared" ref="G5:G59" si="1">D5</f>
        <v>9539.72</v>
      </c>
    </row>
    <row r="6" ht="22" customHeight="1" spans="1:7">
      <c r="A6" s="14" t="s">
        <v>552</v>
      </c>
      <c r="B6" s="15" t="s">
        <v>553</v>
      </c>
      <c r="C6" s="18"/>
      <c r="D6" s="17"/>
      <c r="E6" s="17"/>
      <c r="F6" s="20">
        <f t="shared" si="0"/>
        <v>0</v>
      </c>
      <c r="G6" s="5">
        <f t="shared" si="1"/>
        <v>0</v>
      </c>
    </row>
    <row r="7" ht="22" customHeight="1" spans="1:7">
      <c r="A7" s="14" t="s">
        <v>27</v>
      </c>
      <c r="B7" s="15" t="s">
        <v>554</v>
      </c>
      <c r="C7" s="18" t="s">
        <v>503</v>
      </c>
      <c r="D7" s="19">
        <v>1319.28</v>
      </c>
      <c r="E7" s="19">
        <v>72.9</v>
      </c>
      <c r="F7" s="20">
        <f t="shared" si="0"/>
        <v>96175.51</v>
      </c>
      <c r="G7" s="5">
        <f t="shared" si="1"/>
        <v>1319.28</v>
      </c>
    </row>
    <row r="8" ht="22" customHeight="1" spans="1:7">
      <c r="A8" s="14" t="s">
        <v>30</v>
      </c>
      <c r="B8" s="15" t="s">
        <v>555</v>
      </c>
      <c r="C8" s="18" t="s">
        <v>503</v>
      </c>
      <c r="D8" s="19">
        <v>866.31</v>
      </c>
      <c r="E8" s="19">
        <v>79.38</v>
      </c>
      <c r="F8" s="20">
        <f t="shared" si="0"/>
        <v>68767.69</v>
      </c>
      <c r="G8" s="5">
        <f t="shared" si="1"/>
        <v>866.31</v>
      </c>
    </row>
    <row r="9" ht="22" customHeight="1" spans="1:7">
      <c r="A9" s="14" t="s">
        <v>69</v>
      </c>
      <c r="B9" s="15" t="s">
        <v>556</v>
      </c>
      <c r="C9" s="18" t="s">
        <v>503</v>
      </c>
      <c r="D9" s="19">
        <v>1729.8</v>
      </c>
      <c r="E9" s="19">
        <v>64.8</v>
      </c>
      <c r="F9" s="20">
        <f t="shared" si="0"/>
        <v>112091.04</v>
      </c>
      <c r="G9" s="5">
        <f t="shared" si="1"/>
        <v>1729.8</v>
      </c>
    </row>
    <row r="10" ht="22" customHeight="1" spans="1:7">
      <c r="A10" s="14" t="s">
        <v>81</v>
      </c>
      <c r="B10" s="15" t="s">
        <v>557</v>
      </c>
      <c r="C10" s="18" t="s">
        <v>503</v>
      </c>
      <c r="D10" s="19">
        <v>1698</v>
      </c>
      <c r="E10" s="19">
        <v>70.47</v>
      </c>
      <c r="F10" s="20">
        <f t="shared" si="0"/>
        <v>119658.06</v>
      </c>
      <c r="G10" s="5">
        <f t="shared" si="1"/>
        <v>1698</v>
      </c>
    </row>
    <row r="11" ht="22" customHeight="1" spans="1:7">
      <c r="A11" s="14" t="s">
        <v>90</v>
      </c>
      <c r="B11" s="15" t="s">
        <v>558</v>
      </c>
      <c r="C11" s="18" t="s">
        <v>559</v>
      </c>
      <c r="D11" s="19">
        <v>3506</v>
      </c>
      <c r="E11" s="19">
        <v>82.62</v>
      </c>
      <c r="F11" s="20">
        <f t="shared" si="0"/>
        <v>289665.72</v>
      </c>
      <c r="G11" s="5">
        <f t="shared" si="1"/>
        <v>3506</v>
      </c>
    </row>
    <row r="12" ht="22" customHeight="1" spans="1:7">
      <c r="A12" s="14" t="s">
        <v>102</v>
      </c>
      <c r="B12" s="15" t="s">
        <v>560</v>
      </c>
      <c r="C12" s="18" t="s">
        <v>503</v>
      </c>
      <c r="D12" s="19">
        <v>2302.4</v>
      </c>
      <c r="E12" s="19">
        <v>170.91</v>
      </c>
      <c r="F12" s="20">
        <f t="shared" si="0"/>
        <v>393503.18</v>
      </c>
      <c r="G12" s="5">
        <f t="shared" si="1"/>
        <v>2302.4</v>
      </c>
    </row>
    <row r="13" ht="22" customHeight="1" spans="1:7">
      <c r="A13" s="14" t="s">
        <v>104</v>
      </c>
      <c r="B13" s="15" t="s">
        <v>209</v>
      </c>
      <c r="C13" s="18" t="s">
        <v>201</v>
      </c>
      <c r="D13" s="19">
        <v>306306.8</v>
      </c>
      <c r="E13" s="19">
        <v>5.56</v>
      </c>
      <c r="F13" s="20">
        <f t="shared" si="0"/>
        <v>1703065.81</v>
      </c>
      <c r="G13" s="5">
        <f t="shared" si="1"/>
        <v>306306.8</v>
      </c>
    </row>
    <row r="14" ht="22" customHeight="1" spans="1:7">
      <c r="A14" s="14" t="s">
        <v>561</v>
      </c>
      <c r="B14" s="15" t="s">
        <v>562</v>
      </c>
      <c r="C14" s="16"/>
      <c r="D14" s="17"/>
      <c r="E14" s="17"/>
      <c r="F14" s="20">
        <f t="shared" si="0"/>
        <v>0</v>
      </c>
      <c r="G14" s="5">
        <f t="shared" si="1"/>
        <v>0</v>
      </c>
    </row>
    <row r="15" ht="22" customHeight="1" spans="1:7">
      <c r="A15" s="14" t="s">
        <v>27</v>
      </c>
      <c r="B15" s="15" t="s">
        <v>169</v>
      </c>
      <c r="C15" s="18" t="s">
        <v>503</v>
      </c>
      <c r="D15" s="19">
        <v>3066</v>
      </c>
      <c r="E15" s="19">
        <v>740.34</v>
      </c>
      <c r="F15" s="20">
        <f t="shared" si="0"/>
        <v>2269882.44</v>
      </c>
      <c r="G15" s="5">
        <f t="shared" si="1"/>
        <v>3066</v>
      </c>
    </row>
    <row r="16" ht="22" customHeight="1" spans="1:7">
      <c r="A16" s="14" t="s">
        <v>30</v>
      </c>
      <c r="B16" s="15" t="s">
        <v>563</v>
      </c>
      <c r="C16" s="18" t="s">
        <v>503</v>
      </c>
      <c r="D16" s="19">
        <v>13017.28</v>
      </c>
      <c r="E16" s="19">
        <v>405.89</v>
      </c>
      <c r="F16" s="20">
        <f t="shared" si="0"/>
        <v>5283583.78</v>
      </c>
      <c r="G16" s="5">
        <f t="shared" si="1"/>
        <v>13017.28</v>
      </c>
    </row>
    <row r="17" ht="22" customHeight="1" spans="1:7">
      <c r="A17" s="14" t="s">
        <v>69</v>
      </c>
      <c r="B17" s="15" t="s">
        <v>564</v>
      </c>
      <c r="C17" s="18" t="s">
        <v>503</v>
      </c>
      <c r="D17" s="19">
        <v>1736.98</v>
      </c>
      <c r="E17" s="19">
        <v>395.28</v>
      </c>
      <c r="F17" s="20">
        <f t="shared" si="0"/>
        <v>686593.45</v>
      </c>
      <c r="G17" s="5">
        <f t="shared" si="1"/>
        <v>1736.98</v>
      </c>
    </row>
    <row r="18" ht="22" customHeight="1" spans="1:7">
      <c r="A18" s="14" t="s">
        <v>81</v>
      </c>
      <c r="B18" s="15" t="s">
        <v>565</v>
      </c>
      <c r="C18" s="18" t="s">
        <v>503</v>
      </c>
      <c r="D18" s="19">
        <v>1694.28</v>
      </c>
      <c r="E18" s="19">
        <v>278.64</v>
      </c>
      <c r="F18" s="20">
        <f t="shared" si="0"/>
        <v>472094.18</v>
      </c>
      <c r="G18" s="5">
        <f t="shared" si="1"/>
        <v>1694.28</v>
      </c>
    </row>
    <row r="19" ht="22" customHeight="1" spans="1:7">
      <c r="A19" s="14" t="s">
        <v>90</v>
      </c>
      <c r="B19" s="15" t="s">
        <v>566</v>
      </c>
      <c r="C19" s="18" t="s">
        <v>503</v>
      </c>
      <c r="D19" s="19">
        <v>2138.36</v>
      </c>
      <c r="E19" s="19">
        <v>187.11</v>
      </c>
      <c r="F19" s="20">
        <f t="shared" si="0"/>
        <v>400108.54</v>
      </c>
      <c r="G19" s="5">
        <f t="shared" si="1"/>
        <v>2138.36</v>
      </c>
    </row>
    <row r="20" ht="22" customHeight="1" spans="1:7">
      <c r="A20" s="14" t="s">
        <v>102</v>
      </c>
      <c r="B20" s="15" t="s">
        <v>567</v>
      </c>
      <c r="C20" s="18" t="s">
        <v>503</v>
      </c>
      <c r="D20" s="19">
        <v>2301.24</v>
      </c>
      <c r="E20" s="19">
        <v>365.31</v>
      </c>
      <c r="F20" s="20">
        <f t="shared" si="0"/>
        <v>840665.98</v>
      </c>
      <c r="G20" s="5">
        <f t="shared" si="1"/>
        <v>2301.24</v>
      </c>
    </row>
    <row r="21" ht="22" customHeight="1" spans="1:7">
      <c r="A21" s="14" t="s">
        <v>104</v>
      </c>
      <c r="B21" s="15" t="s">
        <v>197</v>
      </c>
      <c r="C21" s="18" t="s">
        <v>503</v>
      </c>
      <c r="D21" s="19">
        <v>1694.04</v>
      </c>
      <c r="E21" s="19">
        <v>153.28</v>
      </c>
      <c r="F21" s="20">
        <f t="shared" si="0"/>
        <v>259662.45</v>
      </c>
      <c r="G21" s="5">
        <f t="shared" si="1"/>
        <v>1694.04</v>
      </c>
    </row>
    <row r="22" ht="22" customHeight="1" spans="1:7">
      <c r="A22" s="14" t="s">
        <v>129</v>
      </c>
      <c r="B22" s="15" t="s">
        <v>568</v>
      </c>
      <c r="C22" s="18" t="s">
        <v>503</v>
      </c>
      <c r="D22" s="19">
        <v>17742</v>
      </c>
      <c r="E22" s="19">
        <v>298.08</v>
      </c>
      <c r="F22" s="20">
        <f t="shared" si="0"/>
        <v>5288535.36</v>
      </c>
      <c r="G22" s="5">
        <f t="shared" si="1"/>
        <v>17742</v>
      </c>
    </row>
    <row r="23" ht="22" customHeight="1" spans="1:7">
      <c r="A23" s="14" t="s">
        <v>131</v>
      </c>
      <c r="B23" s="15" t="s">
        <v>209</v>
      </c>
      <c r="C23" s="18" t="s">
        <v>201</v>
      </c>
      <c r="D23" s="19">
        <v>5302.44</v>
      </c>
      <c r="E23" s="19">
        <v>5.49</v>
      </c>
      <c r="F23" s="20">
        <f t="shared" si="0"/>
        <v>29110.4</v>
      </c>
      <c r="G23" s="5">
        <f t="shared" si="1"/>
        <v>5302.44</v>
      </c>
    </row>
    <row r="24" ht="22" customHeight="1" spans="1:7">
      <c r="A24" s="14" t="s">
        <v>133</v>
      </c>
      <c r="B24" s="15" t="s">
        <v>204</v>
      </c>
      <c r="C24" s="18" t="s">
        <v>137</v>
      </c>
      <c r="D24" s="19">
        <v>3588.4</v>
      </c>
      <c r="E24" s="19">
        <v>81.81</v>
      </c>
      <c r="F24" s="20">
        <f t="shared" si="0"/>
        <v>293567</v>
      </c>
      <c r="G24" s="5">
        <f t="shared" si="1"/>
        <v>3588.4</v>
      </c>
    </row>
    <row r="25" ht="22" customHeight="1" spans="1:7">
      <c r="A25" s="14" t="s">
        <v>135</v>
      </c>
      <c r="B25" s="15" t="s">
        <v>569</v>
      </c>
      <c r="C25" s="18" t="s">
        <v>201</v>
      </c>
      <c r="D25" s="19">
        <v>812.4</v>
      </c>
      <c r="E25" s="19">
        <v>4.05</v>
      </c>
      <c r="F25" s="20">
        <f t="shared" si="0"/>
        <v>3290.22</v>
      </c>
      <c r="G25" s="5">
        <f t="shared" si="1"/>
        <v>812.4</v>
      </c>
    </row>
    <row r="26" ht="22" customHeight="1" spans="1:7">
      <c r="A26" s="14" t="s">
        <v>570</v>
      </c>
      <c r="B26" s="15" t="s">
        <v>571</v>
      </c>
      <c r="C26" s="16"/>
      <c r="D26" s="17"/>
      <c r="E26" s="17"/>
      <c r="F26" s="20">
        <f t="shared" si="0"/>
        <v>0</v>
      </c>
      <c r="G26" s="5">
        <f t="shared" si="1"/>
        <v>0</v>
      </c>
    </row>
    <row r="27" ht="22" customHeight="1" spans="1:7">
      <c r="A27" s="14" t="s">
        <v>27</v>
      </c>
      <c r="B27" s="15" t="s">
        <v>159</v>
      </c>
      <c r="C27" s="18" t="s">
        <v>503</v>
      </c>
      <c r="D27" s="19">
        <v>93768.4</v>
      </c>
      <c r="E27" s="19">
        <v>81.89</v>
      </c>
      <c r="F27" s="20">
        <f t="shared" si="0"/>
        <v>7678694.28</v>
      </c>
      <c r="G27" s="5">
        <f t="shared" si="1"/>
        <v>93768.4</v>
      </c>
    </row>
    <row r="28" ht="22" customHeight="1" spans="1:7">
      <c r="A28" s="14" t="s">
        <v>69</v>
      </c>
      <c r="B28" s="15" t="s">
        <v>572</v>
      </c>
      <c r="C28" s="18" t="s">
        <v>503</v>
      </c>
      <c r="D28" s="19">
        <v>1293.6</v>
      </c>
      <c r="E28" s="19">
        <v>359.72</v>
      </c>
      <c r="F28" s="20">
        <f t="shared" si="0"/>
        <v>465333.79</v>
      </c>
      <c r="G28" s="5">
        <f t="shared" si="1"/>
        <v>1293.6</v>
      </c>
    </row>
    <row r="29" ht="22" customHeight="1" spans="1:7">
      <c r="A29" s="14" t="s">
        <v>81</v>
      </c>
      <c r="B29" s="15" t="s">
        <v>573</v>
      </c>
      <c r="C29" s="18" t="s">
        <v>559</v>
      </c>
      <c r="D29" s="19">
        <v>1297.6</v>
      </c>
      <c r="E29" s="19">
        <v>458.54</v>
      </c>
      <c r="F29" s="20">
        <f t="shared" si="0"/>
        <v>595001.5</v>
      </c>
      <c r="G29" s="5">
        <f t="shared" si="1"/>
        <v>1297.6</v>
      </c>
    </row>
    <row r="30" ht="22" customHeight="1" spans="1:7">
      <c r="A30" s="14" t="s">
        <v>90</v>
      </c>
      <c r="B30" s="15" t="s">
        <v>209</v>
      </c>
      <c r="C30" s="18" t="s">
        <v>201</v>
      </c>
      <c r="D30" s="19">
        <v>21737.34</v>
      </c>
      <c r="E30" s="19">
        <v>5.49</v>
      </c>
      <c r="F30" s="20">
        <f t="shared" si="0"/>
        <v>119338</v>
      </c>
      <c r="G30" s="5">
        <f t="shared" si="1"/>
        <v>21737.34</v>
      </c>
    </row>
    <row r="31" ht="22" customHeight="1" spans="1:7">
      <c r="A31" s="14" t="s">
        <v>102</v>
      </c>
      <c r="B31" s="15" t="s">
        <v>574</v>
      </c>
      <c r="C31" s="18" t="s">
        <v>575</v>
      </c>
      <c r="D31" s="19">
        <v>12</v>
      </c>
      <c r="E31" s="19">
        <v>45.36</v>
      </c>
      <c r="F31" s="20">
        <f t="shared" si="0"/>
        <v>544.32</v>
      </c>
      <c r="G31" s="5">
        <f t="shared" si="1"/>
        <v>12</v>
      </c>
    </row>
    <row r="32" ht="22" customHeight="1" spans="1:7">
      <c r="A32" s="14" t="s">
        <v>576</v>
      </c>
      <c r="B32" s="15" t="s">
        <v>577</v>
      </c>
      <c r="C32" s="16"/>
      <c r="D32" s="17"/>
      <c r="E32" s="17"/>
      <c r="F32" s="20">
        <f t="shared" si="0"/>
        <v>0</v>
      </c>
      <c r="G32" s="5">
        <f t="shared" si="1"/>
        <v>0</v>
      </c>
    </row>
    <row r="33" ht="22" customHeight="1" spans="1:7">
      <c r="A33" s="14" t="s">
        <v>27</v>
      </c>
      <c r="B33" s="15" t="s">
        <v>159</v>
      </c>
      <c r="C33" s="18" t="s">
        <v>503</v>
      </c>
      <c r="D33" s="19">
        <v>3469.6</v>
      </c>
      <c r="E33" s="19">
        <v>324.81</v>
      </c>
      <c r="F33" s="20">
        <f t="shared" si="0"/>
        <v>1126960.78</v>
      </c>
      <c r="G33" s="5">
        <f t="shared" si="1"/>
        <v>3469.6</v>
      </c>
    </row>
    <row r="34" ht="22" customHeight="1" spans="1:7">
      <c r="A34" s="14" t="s">
        <v>30</v>
      </c>
      <c r="B34" s="15" t="s">
        <v>209</v>
      </c>
      <c r="C34" s="18" t="s">
        <v>201</v>
      </c>
      <c r="D34" s="19">
        <v>2747.2</v>
      </c>
      <c r="E34" s="19">
        <v>5.75</v>
      </c>
      <c r="F34" s="20">
        <f t="shared" si="0"/>
        <v>15796.4</v>
      </c>
      <c r="G34" s="5">
        <f t="shared" si="1"/>
        <v>2747.2</v>
      </c>
    </row>
    <row r="35" ht="22" customHeight="1" spans="1:7">
      <c r="A35" s="14" t="s">
        <v>578</v>
      </c>
      <c r="B35" s="15" t="s">
        <v>579</v>
      </c>
      <c r="C35" s="18" t="s">
        <v>559</v>
      </c>
      <c r="D35" s="19">
        <v>3911.2</v>
      </c>
      <c r="E35" s="19">
        <v>71.85</v>
      </c>
      <c r="F35" s="20">
        <f t="shared" si="0"/>
        <v>281019.72</v>
      </c>
      <c r="G35" s="5">
        <f t="shared" si="1"/>
        <v>3911.2</v>
      </c>
    </row>
    <row r="36" ht="22" customHeight="1" spans="1:7">
      <c r="A36" s="14" t="s">
        <v>580</v>
      </c>
      <c r="B36" s="15" t="s">
        <v>581</v>
      </c>
      <c r="C36" s="18"/>
      <c r="D36" s="17"/>
      <c r="E36" s="17"/>
      <c r="F36" s="20">
        <f t="shared" si="0"/>
        <v>0</v>
      </c>
      <c r="G36" s="5">
        <f t="shared" si="1"/>
        <v>0</v>
      </c>
    </row>
    <row r="37" ht="22" customHeight="1" spans="1:7">
      <c r="A37" s="14" t="s">
        <v>27</v>
      </c>
      <c r="B37" s="15" t="s">
        <v>582</v>
      </c>
      <c r="C37" s="18" t="s">
        <v>503</v>
      </c>
      <c r="D37" s="19">
        <v>3951.2</v>
      </c>
      <c r="E37" s="19">
        <v>243.89</v>
      </c>
      <c r="F37" s="20">
        <f t="shared" si="0"/>
        <v>963658.17</v>
      </c>
      <c r="G37" s="5">
        <f t="shared" si="1"/>
        <v>3951.2</v>
      </c>
    </row>
    <row r="38" ht="22" customHeight="1" spans="1:7">
      <c r="A38" s="14" t="s">
        <v>30</v>
      </c>
      <c r="B38" s="15" t="s">
        <v>558</v>
      </c>
      <c r="C38" s="18" t="s">
        <v>559</v>
      </c>
      <c r="D38" s="19">
        <v>2747.2</v>
      </c>
      <c r="E38" s="19">
        <v>153.98</v>
      </c>
      <c r="F38" s="20">
        <f t="shared" si="0"/>
        <v>423013.86</v>
      </c>
      <c r="G38" s="5">
        <f t="shared" si="1"/>
        <v>2747.2</v>
      </c>
    </row>
    <row r="39" ht="22" customHeight="1" spans="1:7">
      <c r="A39" s="14" t="s">
        <v>69</v>
      </c>
      <c r="B39" s="15" t="s">
        <v>583</v>
      </c>
      <c r="C39" s="18" t="s">
        <v>503</v>
      </c>
      <c r="D39" s="19">
        <v>35831.6</v>
      </c>
      <c r="E39" s="19">
        <v>63.26</v>
      </c>
      <c r="F39" s="20">
        <f t="shared" si="0"/>
        <v>2266707.02</v>
      </c>
      <c r="G39" s="5">
        <f t="shared" si="1"/>
        <v>35831.6</v>
      </c>
    </row>
    <row r="40" ht="22" customHeight="1" spans="1:7">
      <c r="A40" s="14" t="s">
        <v>584</v>
      </c>
      <c r="B40" s="15" t="s">
        <v>585</v>
      </c>
      <c r="C40" s="16"/>
      <c r="D40" s="17"/>
      <c r="E40" s="17"/>
      <c r="F40" s="20">
        <f t="shared" si="0"/>
        <v>0</v>
      </c>
      <c r="G40" s="5">
        <f t="shared" si="1"/>
        <v>0</v>
      </c>
    </row>
    <row r="41" ht="22" customHeight="1" spans="1:7">
      <c r="A41" s="14" t="s">
        <v>27</v>
      </c>
      <c r="B41" s="15" t="s">
        <v>586</v>
      </c>
      <c r="C41" s="18" t="s">
        <v>503</v>
      </c>
      <c r="D41" s="19">
        <v>13284.4</v>
      </c>
      <c r="E41" s="19">
        <v>164.51</v>
      </c>
      <c r="F41" s="20">
        <f t="shared" si="0"/>
        <v>2185416.64</v>
      </c>
      <c r="G41" s="5">
        <f t="shared" si="1"/>
        <v>13284.4</v>
      </c>
    </row>
    <row r="42" ht="22" customHeight="1" spans="1:7">
      <c r="A42" s="14" t="s">
        <v>30</v>
      </c>
      <c r="B42" s="15" t="s">
        <v>587</v>
      </c>
      <c r="C42" s="18" t="s">
        <v>503</v>
      </c>
      <c r="D42" s="19">
        <v>1284.84</v>
      </c>
      <c r="E42" s="19">
        <v>278.64</v>
      </c>
      <c r="F42" s="20">
        <f t="shared" si="0"/>
        <v>358007.82</v>
      </c>
      <c r="G42" s="5">
        <f t="shared" si="1"/>
        <v>1284.84</v>
      </c>
    </row>
    <row r="43" ht="22" customHeight="1" spans="1:7">
      <c r="A43" s="14" t="s">
        <v>69</v>
      </c>
      <c r="B43" s="15" t="s">
        <v>588</v>
      </c>
      <c r="C43" s="18" t="s">
        <v>503</v>
      </c>
      <c r="D43" s="19">
        <v>1292.44</v>
      </c>
      <c r="E43" s="19">
        <v>405.97</v>
      </c>
      <c r="F43" s="20">
        <f t="shared" si="0"/>
        <v>524691.87</v>
      </c>
      <c r="G43" s="5">
        <f t="shared" si="1"/>
        <v>1292.44</v>
      </c>
    </row>
    <row r="44" ht="22" customHeight="1" spans="1:7">
      <c r="A44" s="14" t="s">
        <v>589</v>
      </c>
      <c r="B44" s="15" t="s">
        <v>590</v>
      </c>
      <c r="C44" s="18"/>
      <c r="D44" s="17"/>
      <c r="E44" s="17"/>
      <c r="F44" s="20">
        <f t="shared" si="0"/>
        <v>0</v>
      </c>
      <c r="G44" s="5">
        <f t="shared" si="1"/>
        <v>0</v>
      </c>
    </row>
    <row r="45" ht="22" customHeight="1" spans="1:7">
      <c r="A45" s="14" t="s">
        <v>27</v>
      </c>
      <c r="B45" s="15" t="s">
        <v>591</v>
      </c>
      <c r="C45" s="18" t="s">
        <v>503</v>
      </c>
      <c r="D45" s="19">
        <v>12886.4</v>
      </c>
      <c r="E45" s="19">
        <v>342.47</v>
      </c>
      <c r="F45" s="20">
        <f t="shared" si="0"/>
        <v>4413205.41</v>
      </c>
      <c r="G45" s="5">
        <f t="shared" si="1"/>
        <v>12886.4</v>
      </c>
    </row>
    <row r="46" ht="22" customHeight="1" spans="1:7">
      <c r="A46" s="14" t="s">
        <v>30</v>
      </c>
      <c r="B46" s="15" t="s">
        <v>592</v>
      </c>
      <c r="C46" s="18" t="s">
        <v>137</v>
      </c>
      <c r="D46" s="19">
        <v>2136.8</v>
      </c>
      <c r="E46" s="19">
        <v>42.2</v>
      </c>
      <c r="F46" s="20">
        <f t="shared" si="0"/>
        <v>90172.96</v>
      </c>
      <c r="G46" s="5">
        <f t="shared" si="1"/>
        <v>2136.8</v>
      </c>
    </row>
    <row r="47" ht="22" customHeight="1" spans="1:7">
      <c r="A47" s="14" t="s">
        <v>69</v>
      </c>
      <c r="B47" s="15" t="s">
        <v>593</v>
      </c>
      <c r="C47" s="18" t="s">
        <v>201</v>
      </c>
      <c r="D47" s="19">
        <v>1729.6</v>
      </c>
      <c r="E47" s="19">
        <v>10.61</v>
      </c>
      <c r="F47" s="20">
        <f t="shared" si="0"/>
        <v>18351.06</v>
      </c>
      <c r="G47" s="5">
        <f t="shared" si="1"/>
        <v>1729.6</v>
      </c>
    </row>
    <row r="48" ht="22" customHeight="1" spans="1:7">
      <c r="A48" s="14" t="s">
        <v>81</v>
      </c>
      <c r="B48" s="15" t="s">
        <v>209</v>
      </c>
      <c r="C48" s="18" t="s">
        <v>201</v>
      </c>
      <c r="D48" s="19">
        <v>3138.8</v>
      </c>
      <c r="E48" s="19">
        <v>8.1</v>
      </c>
      <c r="F48" s="20">
        <f t="shared" si="0"/>
        <v>25424.28</v>
      </c>
      <c r="G48" s="5">
        <f t="shared" si="1"/>
        <v>3138.8</v>
      </c>
    </row>
    <row r="49" ht="22" customHeight="1" spans="1:7">
      <c r="A49" s="14" t="s">
        <v>90</v>
      </c>
      <c r="B49" s="15" t="s">
        <v>594</v>
      </c>
      <c r="C49" s="18" t="s">
        <v>137</v>
      </c>
      <c r="D49" s="19">
        <v>3029.6</v>
      </c>
      <c r="E49" s="19">
        <v>45.36</v>
      </c>
      <c r="F49" s="20">
        <f t="shared" si="0"/>
        <v>137422.66</v>
      </c>
      <c r="G49" s="5">
        <f t="shared" si="1"/>
        <v>3029.6</v>
      </c>
    </row>
    <row r="50" ht="22" customHeight="1" spans="1:7">
      <c r="A50" s="14" t="s">
        <v>102</v>
      </c>
      <c r="B50" s="15" t="s">
        <v>595</v>
      </c>
      <c r="C50" s="18" t="s">
        <v>137</v>
      </c>
      <c r="D50" s="19">
        <v>2940.8</v>
      </c>
      <c r="E50" s="19">
        <v>81.65</v>
      </c>
      <c r="F50" s="20">
        <f t="shared" si="0"/>
        <v>240116.32</v>
      </c>
      <c r="G50" s="5">
        <f t="shared" si="1"/>
        <v>2940.8</v>
      </c>
    </row>
    <row r="51" ht="22" customHeight="1" spans="1:7">
      <c r="A51" s="14" t="s">
        <v>104</v>
      </c>
      <c r="B51" s="15" t="s">
        <v>596</v>
      </c>
      <c r="C51" s="18" t="s">
        <v>137</v>
      </c>
      <c r="D51" s="19">
        <v>262.8</v>
      </c>
      <c r="E51" s="19">
        <v>36.53</v>
      </c>
      <c r="F51" s="20">
        <f t="shared" si="0"/>
        <v>9600.08</v>
      </c>
      <c r="G51" s="5">
        <f t="shared" si="1"/>
        <v>262.8</v>
      </c>
    </row>
    <row r="52" ht="22" customHeight="1" spans="1:7">
      <c r="A52" s="14" t="s">
        <v>129</v>
      </c>
      <c r="B52" s="15" t="s">
        <v>597</v>
      </c>
      <c r="C52" s="18" t="s">
        <v>137</v>
      </c>
      <c r="D52" s="19">
        <v>210</v>
      </c>
      <c r="E52" s="19">
        <v>36.69</v>
      </c>
      <c r="F52" s="20">
        <f t="shared" si="0"/>
        <v>7704.9</v>
      </c>
      <c r="G52" s="5">
        <f t="shared" si="1"/>
        <v>210</v>
      </c>
    </row>
    <row r="53" ht="22" customHeight="1" spans="1:7">
      <c r="A53" s="14" t="s">
        <v>131</v>
      </c>
      <c r="B53" s="15" t="s">
        <v>598</v>
      </c>
      <c r="C53" s="18" t="s">
        <v>137</v>
      </c>
      <c r="D53" s="19">
        <v>137.29</v>
      </c>
      <c r="E53" s="19">
        <v>72.17</v>
      </c>
      <c r="F53" s="20">
        <f t="shared" si="0"/>
        <v>9908.22</v>
      </c>
      <c r="G53" s="5">
        <f t="shared" si="1"/>
        <v>137.29</v>
      </c>
    </row>
    <row r="54" ht="22" customHeight="1" spans="1:7">
      <c r="A54" s="14" t="s">
        <v>133</v>
      </c>
      <c r="B54" s="15" t="s">
        <v>599</v>
      </c>
      <c r="C54" s="18" t="s">
        <v>137</v>
      </c>
      <c r="D54" s="19">
        <v>169.6</v>
      </c>
      <c r="E54" s="19">
        <v>36.53</v>
      </c>
      <c r="F54" s="20">
        <f t="shared" si="0"/>
        <v>6195.49</v>
      </c>
      <c r="G54" s="5">
        <f t="shared" si="1"/>
        <v>169.6</v>
      </c>
    </row>
    <row r="55" ht="22" customHeight="1" spans="1:7">
      <c r="A55" s="14" t="s">
        <v>135</v>
      </c>
      <c r="B55" s="15" t="s">
        <v>600</v>
      </c>
      <c r="C55" s="18" t="s">
        <v>137</v>
      </c>
      <c r="D55" s="19">
        <v>138.8</v>
      </c>
      <c r="E55" s="19">
        <v>40.01</v>
      </c>
      <c r="F55" s="20">
        <f t="shared" si="0"/>
        <v>5553.39</v>
      </c>
      <c r="G55" s="5">
        <f t="shared" si="1"/>
        <v>138.8</v>
      </c>
    </row>
    <row r="56" ht="22" customHeight="1" spans="1:7">
      <c r="A56" s="14" t="s">
        <v>138</v>
      </c>
      <c r="B56" s="15" t="s">
        <v>569</v>
      </c>
      <c r="C56" s="18" t="s">
        <v>201</v>
      </c>
      <c r="D56" s="19">
        <v>1862.84</v>
      </c>
      <c r="E56" s="19">
        <v>12.15</v>
      </c>
      <c r="F56" s="20">
        <f t="shared" si="0"/>
        <v>22633.51</v>
      </c>
      <c r="G56" s="5">
        <f t="shared" si="1"/>
        <v>1862.84</v>
      </c>
    </row>
    <row r="57" ht="22" customHeight="1" spans="1:7">
      <c r="A57" s="14" t="s">
        <v>140</v>
      </c>
      <c r="B57" s="15" t="s">
        <v>601</v>
      </c>
      <c r="C57" s="18" t="s">
        <v>503</v>
      </c>
      <c r="D57" s="19">
        <v>3061.24</v>
      </c>
      <c r="E57" s="19">
        <v>244.62</v>
      </c>
      <c r="F57" s="20">
        <f t="shared" si="0"/>
        <v>748840.53</v>
      </c>
      <c r="G57" s="5">
        <f t="shared" si="1"/>
        <v>3061.24</v>
      </c>
    </row>
    <row r="58" ht="22" customHeight="1" spans="1:7">
      <c r="A58" s="14" t="s">
        <v>142</v>
      </c>
      <c r="B58" s="15" t="s">
        <v>602</v>
      </c>
      <c r="C58" s="18" t="s">
        <v>201</v>
      </c>
      <c r="D58" s="19">
        <v>14184.4</v>
      </c>
      <c r="E58" s="19">
        <v>36.53</v>
      </c>
      <c r="F58" s="20">
        <f t="shared" si="0"/>
        <v>518156.13</v>
      </c>
      <c r="G58" s="5">
        <f t="shared" si="1"/>
        <v>14184.4</v>
      </c>
    </row>
    <row r="59" ht="22" customHeight="1" spans="1:7">
      <c r="A59" s="14" t="s">
        <v>603</v>
      </c>
      <c r="B59" s="15" t="s">
        <v>604</v>
      </c>
      <c r="C59" s="18" t="s">
        <v>201</v>
      </c>
      <c r="D59" s="19">
        <v>3070.4</v>
      </c>
      <c r="E59" s="19">
        <v>24.38</v>
      </c>
      <c r="F59" s="20">
        <f t="shared" si="0"/>
        <v>74856.35</v>
      </c>
      <c r="G59" s="5">
        <f t="shared" si="1"/>
        <v>3070.4</v>
      </c>
    </row>
    <row r="60" ht="22" customHeight="1" spans="1:7">
      <c r="A60" s="14" t="s">
        <v>605</v>
      </c>
      <c r="B60" s="15" t="s">
        <v>606</v>
      </c>
      <c r="C60" s="18"/>
      <c r="D60" s="17"/>
      <c r="E60" s="17"/>
      <c r="F60" s="20">
        <f t="shared" ref="F60:F99" si="2">ROUND(D60*E60,2)</f>
        <v>0</v>
      </c>
      <c r="G60" s="5">
        <f t="shared" ref="G60:G99" si="3">D60</f>
        <v>0</v>
      </c>
    </row>
    <row r="61" ht="22" customHeight="1" spans="1:7">
      <c r="A61" s="14" t="s">
        <v>27</v>
      </c>
      <c r="B61" s="15" t="s">
        <v>209</v>
      </c>
      <c r="C61" s="18" t="s">
        <v>201</v>
      </c>
      <c r="D61" s="19">
        <v>1738.44</v>
      </c>
      <c r="E61" s="19">
        <v>8.67</v>
      </c>
      <c r="F61" s="20">
        <f t="shared" si="2"/>
        <v>15072.27</v>
      </c>
      <c r="G61" s="5">
        <f t="shared" si="3"/>
        <v>1738.44</v>
      </c>
    </row>
    <row r="62" ht="22" customHeight="1" spans="1:7">
      <c r="A62" s="14" t="s">
        <v>30</v>
      </c>
      <c r="B62" s="15" t="s">
        <v>159</v>
      </c>
      <c r="C62" s="18" t="s">
        <v>503</v>
      </c>
      <c r="D62" s="19">
        <v>2172.68</v>
      </c>
      <c r="E62" s="19">
        <v>162.81</v>
      </c>
      <c r="F62" s="20">
        <f t="shared" si="2"/>
        <v>353734.03</v>
      </c>
      <c r="G62" s="5">
        <f t="shared" si="3"/>
        <v>2172.68</v>
      </c>
    </row>
    <row r="63" ht="22" customHeight="1" spans="1:7">
      <c r="A63" s="14" t="s">
        <v>607</v>
      </c>
      <c r="B63" s="15" t="s">
        <v>608</v>
      </c>
      <c r="C63" s="16"/>
      <c r="D63" s="17"/>
      <c r="E63" s="17"/>
      <c r="F63" s="20">
        <f t="shared" si="2"/>
        <v>0</v>
      </c>
      <c r="G63" s="5">
        <f t="shared" si="3"/>
        <v>0</v>
      </c>
    </row>
    <row r="64" ht="22" customHeight="1" spans="1:7">
      <c r="A64" s="14" t="s">
        <v>27</v>
      </c>
      <c r="B64" s="15" t="s">
        <v>609</v>
      </c>
      <c r="C64" s="18" t="s">
        <v>503</v>
      </c>
      <c r="D64" s="19">
        <v>1369.52</v>
      </c>
      <c r="E64" s="19">
        <v>235.06</v>
      </c>
      <c r="F64" s="20">
        <f t="shared" si="2"/>
        <v>321919.37</v>
      </c>
      <c r="G64" s="5">
        <f t="shared" si="3"/>
        <v>1369.52</v>
      </c>
    </row>
    <row r="65" ht="22" customHeight="1" spans="1:7">
      <c r="A65" s="14" t="s">
        <v>30</v>
      </c>
      <c r="B65" s="15" t="s">
        <v>610</v>
      </c>
      <c r="C65" s="18" t="s">
        <v>503</v>
      </c>
      <c r="D65" s="19">
        <v>2617.24</v>
      </c>
      <c r="E65" s="19">
        <v>186.3</v>
      </c>
      <c r="F65" s="20">
        <f t="shared" si="2"/>
        <v>487591.81</v>
      </c>
      <c r="G65" s="5">
        <f t="shared" si="3"/>
        <v>2617.24</v>
      </c>
    </row>
    <row r="66" ht="22" customHeight="1" spans="1:7">
      <c r="A66" s="14" t="s">
        <v>611</v>
      </c>
      <c r="B66" s="15" t="s">
        <v>612</v>
      </c>
      <c r="C66" s="18"/>
      <c r="D66" s="17"/>
      <c r="E66" s="17"/>
      <c r="F66" s="20">
        <f t="shared" si="2"/>
        <v>0</v>
      </c>
      <c r="G66" s="5">
        <f t="shared" si="3"/>
        <v>0</v>
      </c>
    </row>
    <row r="67" ht="22" customHeight="1" spans="1:7">
      <c r="A67" s="14" t="s">
        <v>27</v>
      </c>
      <c r="B67" s="15" t="s">
        <v>555</v>
      </c>
      <c r="C67" s="18" t="s">
        <v>503</v>
      </c>
      <c r="D67" s="19">
        <v>2226.31</v>
      </c>
      <c r="E67" s="19">
        <v>170.59</v>
      </c>
      <c r="F67" s="20">
        <f t="shared" si="2"/>
        <v>379786.22</v>
      </c>
      <c r="G67" s="5">
        <f t="shared" si="3"/>
        <v>2226.31</v>
      </c>
    </row>
    <row r="68" ht="22" customHeight="1" spans="1:7">
      <c r="A68" s="14" t="s">
        <v>30</v>
      </c>
      <c r="B68" s="15" t="s">
        <v>556</v>
      </c>
      <c r="C68" s="18" t="s">
        <v>503</v>
      </c>
      <c r="D68" s="19">
        <v>2180.84</v>
      </c>
      <c r="E68" s="19">
        <v>247.13</v>
      </c>
      <c r="F68" s="20">
        <f t="shared" si="2"/>
        <v>538950.99</v>
      </c>
      <c r="G68" s="5">
        <f t="shared" si="3"/>
        <v>2180.84</v>
      </c>
    </row>
    <row r="69" ht="22" customHeight="1" spans="1:7">
      <c r="A69" s="14" t="s">
        <v>69</v>
      </c>
      <c r="B69" s="15" t="s">
        <v>557</v>
      </c>
      <c r="C69" s="18" t="s">
        <v>503</v>
      </c>
      <c r="D69" s="19">
        <v>26290</v>
      </c>
      <c r="E69" s="19">
        <v>244.7</v>
      </c>
      <c r="F69" s="20">
        <f t="shared" si="2"/>
        <v>6433163</v>
      </c>
      <c r="G69" s="5">
        <f t="shared" si="3"/>
        <v>26290</v>
      </c>
    </row>
    <row r="70" ht="22" customHeight="1" spans="1:7">
      <c r="A70" s="14" t="s">
        <v>81</v>
      </c>
      <c r="B70" s="15" t="s">
        <v>209</v>
      </c>
      <c r="C70" s="18" t="s">
        <v>201</v>
      </c>
      <c r="D70" s="19">
        <v>1373.6</v>
      </c>
      <c r="E70" s="19">
        <v>11.26</v>
      </c>
      <c r="F70" s="20">
        <f t="shared" si="2"/>
        <v>15466.74</v>
      </c>
      <c r="G70" s="5">
        <f t="shared" si="3"/>
        <v>1373.6</v>
      </c>
    </row>
    <row r="71" ht="22" customHeight="1" spans="1:7">
      <c r="A71" s="14" t="s">
        <v>90</v>
      </c>
      <c r="B71" s="15" t="s">
        <v>613</v>
      </c>
      <c r="C71" s="18" t="s">
        <v>201</v>
      </c>
      <c r="D71" s="19">
        <v>2582.4</v>
      </c>
      <c r="E71" s="19">
        <v>32.24</v>
      </c>
      <c r="F71" s="20">
        <f t="shared" si="2"/>
        <v>83256.58</v>
      </c>
      <c r="G71" s="5">
        <f t="shared" si="3"/>
        <v>2582.4</v>
      </c>
    </row>
    <row r="72" ht="22" customHeight="1" spans="1:7">
      <c r="A72" s="14" t="s">
        <v>614</v>
      </c>
      <c r="B72" s="15" t="s">
        <v>615</v>
      </c>
      <c r="C72" s="18" t="s">
        <v>167</v>
      </c>
      <c r="D72" s="19">
        <v>40</v>
      </c>
      <c r="E72" s="19">
        <v>810</v>
      </c>
      <c r="F72" s="20">
        <f t="shared" si="2"/>
        <v>32400</v>
      </c>
      <c r="G72" s="5">
        <f t="shared" si="3"/>
        <v>40</v>
      </c>
    </row>
    <row r="73" ht="22" customHeight="1" spans="1:7">
      <c r="A73" s="14" t="s">
        <v>616</v>
      </c>
      <c r="B73" s="15" t="s">
        <v>617</v>
      </c>
      <c r="C73" s="16"/>
      <c r="D73" s="17"/>
      <c r="E73" s="17"/>
      <c r="F73" s="20">
        <f t="shared" si="2"/>
        <v>0</v>
      </c>
      <c r="G73" s="5">
        <f t="shared" si="3"/>
        <v>0</v>
      </c>
    </row>
    <row r="74" ht="22" customHeight="1" spans="1:7">
      <c r="A74" s="14" t="s">
        <v>27</v>
      </c>
      <c r="B74" s="15" t="s">
        <v>209</v>
      </c>
      <c r="C74" s="18" t="s">
        <v>201</v>
      </c>
      <c r="D74" s="19">
        <v>5470.4</v>
      </c>
      <c r="E74" s="19">
        <v>8.1</v>
      </c>
      <c r="F74" s="20">
        <f t="shared" si="2"/>
        <v>44310.24</v>
      </c>
      <c r="G74" s="5">
        <f t="shared" si="3"/>
        <v>5470.4</v>
      </c>
    </row>
    <row r="75" ht="22" customHeight="1" spans="1:7">
      <c r="A75" s="14" t="s">
        <v>30</v>
      </c>
      <c r="B75" s="15" t="s">
        <v>159</v>
      </c>
      <c r="C75" s="18" t="s">
        <v>503</v>
      </c>
      <c r="D75" s="19">
        <v>22569.6</v>
      </c>
      <c r="E75" s="19">
        <v>162.81</v>
      </c>
      <c r="F75" s="20">
        <f t="shared" si="2"/>
        <v>3674556.58</v>
      </c>
      <c r="G75" s="5">
        <f t="shared" si="3"/>
        <v>22569.6</v>
      </c>
    </row>
    <row r="76" ht="22" customHeight="1" spans="1:7">
      <c r="A76" s="14" t="s">
        <v>618</v>
      </c>
      <c r="B76" s="15" t="s">
        <v>553</v>
      </c>
      <c r="C76" s="18"/>
      <c r="D76" s="17"/>
      <c r="E76" s="17"/>
      <c r="F76" s="20">
        <f t="shared" si="2"/>
        <v>0</v>
      </c>
      <c r="G76" s="5">
        <f t="shared" si="3"/>
        <v>0</v>
      </c>
    </row>
    <row r="77" ht="22" customHeight="1" spans="1:7">
      <c r="A77" s="14" t="s">
        <v>27</v>
      </c>
      <c r="B77" s="15" t="s">
        <v>619</v>
      </c>
      <c r="C77" s="18" t="s">
        <v>201</v>
      </c>
      <c r="D77" s="19">
        <v>1861.2</v>
      </c>
      <c r="E77" s="19">
        <v>162</v>
      </c>
      <c r="F77" s="20">
        <f t="shared" si="2"/>
        <v>301514.4</v>
      </c>
      <c r="G77" s="5">
        <f t="shared" si="3"/>
        <v>1861.2</v>
      </c>
    </row>
    <row r="78" ht="22" customHeight="1" spans="1:7">
      <c r="A78" s="14" t="s">
        <v>69</v>
      </c>
      <c r="B78" s="15" t="s">
        <v>620</v>
      </c>
      <c r="C78" s="18" t="s">
        <v>137</v>
      </c>
      <c r="D78" s="19">
        <v>10626</v>
      </c>
      <c r="E78" s="19">
        <v>36.53</v>
      </c>
      <c r="F78" s="20">
        <f t="shared" si="2"/>
        <v>388167.78</v>
      </c>
      <c r="G78" s="5">
        <f t="shared" si="3"/>
        <v>10626</v>
      </c>
    </row>
    <row r="79" ht="22" customHeight="1" spans="1:7">
      <c r="A79" s="14" t="s">
        <v>81</v>
      </c>
      <c r="B79" s="15" t="s">
        <v>621</v>
      </c>
      <c r="C79" s="18" t="s">
        <v>137</v>
      </c>
      <c r="D79" s="19">
        <v>25824.8</v>
      </c>
      <c r="E79" s="19">
        <v>32.48</v>
      </c>
      <c r="F79" s="20">
        <f t="shared" si="2"/>
        <v>838789.5</v>
      </c>
      <c r="G79" s="5">
        <f t="shared" si="3"/>
        <v>25824.8</v>
      </c>
    </row>
    <row r="80" ht="22" customHeight="1" spans="1:7">
      <c r="A80" s="14" t="s">
        <v>90</v>
      </c>
      <c r="B80" s="15" t="s">
        <v>622</v>
      </c>
      <c r="C80" s="18" t="s">
        <v>559</v>
      </c>
      <c r="D80" s="19">
        <v>2257.2</v>
      </c>
      <c r="E80" s="19">
        <v>84.24</v>
      </c>
      <c r="F80" s="20">
        <f t="shared" si="2"/>
        <v>190146.53</v>
      </c>
      <c r="G80" s="5">
        <f t="shared" si="3"/>
        <v>2257.2</v>
      </c>
    </row>
    <row r="81" ht="22" customHeight="1" spans="1:7">
      <c r="A81" s="14" t="s">
        <v>102</v>
      </c>
      <c r="B81" s="15" t="s">
        <v>623</v>
      </c>
      <c r="C81" s="18" t="s">
        <v>137</v>
      </c>
      <c r="D81" s="19">
        <v>1742.4</v>
      </c>
      <c r="E81" s="19">
        <v>16.2</v>
      </c>
      <c r="F81" s="20">
        <f t="shared" si="2"/>
        <v>28226.88</v>
      </c>
      <c r="G81" s="5">
        <f t="shared" si="3"/>
        <v>1742.4</v>
      </c>
    </row>
    <row r="82" ht="22" customHeight="1" spans="1:7">
      <c r="A82" s="14" t="s">
        <v>104</v>
      </c>
      <c r="B82" s="15" t="s">
        <v>624</v>
      </c>
      <c r="C82" s="18" t="s">
        <v>137</v>
      </c>
      <c r="D82" s="19">
        <v>2626</v>
      </c>
      <c r="E82" s="19">
        <v>16.2</v>
      </c>
      <c r="F82" s="20">
        <f t="shared" si="2"/>
        <v>42541.2</v>
      </c>
      <c r="G82" s="5">
        <f t="shared" si="3"/>
        <v>2626</v>
      </c>
    </row>
    <row r="83" ht="22" customHeight="1" spans="1:7">
      <c r="A83" s="14" t="s">
        <v>129</v>
      </c>
      <c r="B83" s="15" t="s">
        <v>625</v>
      </c>
      <c r="C83" s="18" t="s">
        <v>559</v>
      </c>
      <c r="D83" s="19">
        <v>256.8</v>
      </c>
      <c r="E83" s="19">
        <v>32.4</v>
      </c>
      <c r="F83" s="20">
        <f t="shared" si="2"/>
        <v>8320.32</v>
      </c>
      <c r="G83" s="5">
        <f t="shared" si="3"/>
        <v>256.8</v>
      </c>
    </row>
    <row r="84" ht="22" customHeight="1" spans="1:7">
      <c r="A84" s="14" t="s">
        <v>131</v>
      </c>
      <c r="B84" s="15" t="s">
        <v>626</v>
      </c>
      <c r="C84" s="18" t="s">
        <v>466</v>
      </c>
      <c r="D84" s="19">
        <v>1061.6</v>
      </c>
      <c r="E84" s="19">
        <v>162.41</v>
      </c>
      <c r="F84" s="20">
        <f t="shared" si="2"/>
        <v>172414.46</v>
      </c>
      <c r="G84" s="5">
        <f t="shared" si="3"/>
        <v>1061.6</v>
      </c>
    </row>
    <row r="85" ht="22" customHeight="1" spans="1:7">
      <c r="A85" s="14" t="s">
        <v>133</v>
      </c>
      <c r="B85" s="15" t="s">
        <v>627</v>
      </c>
      <c r="C85" s="18" t="s">
        <v>503</v>
      </c>
      <c r="D85" s="19">
        <v>2258</v>
      </c>
      <c r="E85" s="19">
        <v>364.58</v>
      </c>
      <c r="F85" s="20">
        <f t="shared" si="2"/>
        <v>823221.64</v>
      </c>
      <c r="G85" s="5">
        <f t="shared" si="3"/>
        <v>2258</v>
      </c>
    </row>
    <row r="86" ht="22" customHeight="1" spans="1:7">
      <c r="A86" s="14" t="s">
        <v>628</v>
      </c>
      <c r="B86" s="15" t="s">
        <v>629</v>
      </c>
      <c r="C86" s="16"/>
      <c r="D86" s="17"/>
      <c r="E86" s="17"/>
      <c r="F86" s="20">
        <f t="shared" si="2"/>
        <v>0</v>
      </c>
      <c r="G86" s="5">
        <f t="shared" si="3"/>
        <v>0</v>
      </c>
    </row>
    <row r="87" ht="22" customHeight="1" spans="1:7">
      <c r="A87" s="14" t="s">
        <v>27</v>
      </c>
      <c r="B87" s="15" t="s">
        <v>630</v>
      </c>
      <c r="C87" s="18" t="s">
        <v>559</v>
      </c>
      <c r="D87" s="19">
        <v>2580.84</v>
      </c>
      <c r="E87" s="19">
        <v>162.08</v>
      </c>
      <c r="F87" s="20">
        <f t="shared" si="2"/>
        <v>418302.55</v>
      </c>
      <c r="G87" s="5">
        <f t="shared" si="3"/>
        <v>2580.84</v>
      </c>
    </row>
    <row r="88" ht="22" customHeight="1" spans="1:7">
      <c r="A88" s="14" t="s">
        <v>30</v>
      </c>
      <c r="B88" s="15" t="s">
        <v>631</v>
      </c>
      <c r="C88" s="18" t="s">
        <v>559</v>
      </c>
      <c r="D88" s="19">
        <v>2501.6</v>
      </c>
      <c r="E88" s="19">
        <v>163.3</v>
      </c>
      <c r="F88" s="20">
        <f t="shared" si="2"/>
        <v>408511.28</v>
      </c>
      <c r="G88" s="5">
        <f t="shared" si="3"/>
        <v>2501.6</v>
      </c>
    </row>
    <row r="89" ht="22" customHeight="1" spans="1:7">
      <c r="A89" s="14" t="s">
        <v>69</v>
      </c>
      <c r="B89" s="15" t="s">
        <v>632</v>
      </c>
      <c r="C89" s="18" t="s">
        <v>137</v>
      </c>
      <c r="D89" s="19">
        <v>356</v>
      </c>
      <c r="E89" s="19">
        <v>144.42</v>
      </c>
      <c r="F89" s="20">
        <f t="shared" si="2"/>
        <v>51413.52</v>
      </c>
      <c r="G89" s="5">
        <f t="shared" si="3"/>
        <v>356</v>
      </c>
    </row>
    <row r="90" ht="22" customHeight="1" spans="1:7">
      <c r="A90" s="14" t="s">
        <v>81</v>
      </c>
      <c r="B90" s="15" t="s">
        <v>633</v>
      </c>
      <c r="C90" s="18" t="s">
        <v>575</v>
      </c>
      <c r="D90" s="19">
        <v>351</v>
      </c>
      <c r="E90" s="19">
        <v>27.7</v>
      </c>
      <c r="F90" s="20">
        <f t="shared" si="2"/>
        <v>9722.7</v>
      </c>
      <c r="G90" s="5">
        <f t="shared" si="3"/>
        <v>351</v>
      </c>
    </row>
    <row r="91" ht="22" customHeight="1" spans="1:7">
      <c r="A91" s="14" t="s">
        <v>634</v>
      </c>
      <c r="B91" s="15" t="s">
        <v>635</v>
      </c>
      <c r="C91" s="18" t="s">
        <v>559</v>
      </c>
      <c r="D91" s="19">
        <v>3453.6</v>
      </c>
      <c r="E91" s="19">
        <v>72.5</v>
      </c>
      <c r="F91" s="20">
        <f t="shared" si="2"/>
        <v>250386</v>
      </c>
      <c r="G91" s="5">
        <f t="shared" si="3"/>
        <v>3453.6</v>
      </c>
    </row>
    <row r="92" ht="22" customHeight="1" spans="1:7">
      <c r="A92" s="14" t="s">
        <v>636</v>
      </c>
      <c r="B92" s="15" t="s">
        <v>637</v>
      </c>
      <c r="C92" s="16"/>
      <c r="D92" s="17"/>
      <c r="E92" s="17"/>
      <c r="F92" s="20">
        <f t="shared" si="2"/>
        <v>0</v>
      </c>
      <c r="G92" s="5">
        <f t="shared" si="3"/>
        <v>0</v>
      </c>
    </row>
    <row r="93" ht="22" customHeight="1" spans="1:7">
      <c r="A93" s="14" t="s">
        <v>27</v>
      </c>
      <c r="B93" s="15" t="s">
        <v>638</v>
      </c>
      <c r="C93" s="18" t="s">
        <v>559</v>
      </c>
      <c r="D93" s="19">
        <v>1254</v>
      </c>
      <c r="E93" s="19">
        <v>36.94</v>
      </c>
      <c r="F93" s="20">
        <f t="shared" si="2"/>
        <v>46322.76</v>
      </c>
      <c r="G93" s="5">
        <f t="shared" si="3"/>
        <v>1254</v>
      </c>
    </row>
    <row r="94" ht="22" customHeight="1" spans="1:7">
      <c r="A94" s="14" t="s">
        <v>30</v>
      </c>
      <c r="B94" s="15" t="s">
        <v>639</v>
      </c>
      <c r="C94" s="18" t="s">
        <v>559</v>
      </c>
      <c r="D94" s="19">
        <v>2147.2</v>
      </c>
      <c r="E94" s="19">
        <v>24.62</v>
      </c>
      <c r="F94" s="20">
        <f t="shared" si="2"/>
        <v>52864.06</v>
      </c>
      <c r="G94" s="5">
        <f t="shared" si="3"/>
        <v>2147.2</v>
      </c>
    </row>
    <row r="95" ht="22" customHeight="1" spans="1:7">
      <c r="A95" s="14" t="s">
        <v>69</v>
      </c>
      <c r="B95" s="15" t="s">
        <v>640</v>
      </c>
      <c r="C95" s="18" t="s">
        <v>559</v>
      </c>
      <c r="D95" s="19">
        <v>1024.8</v>
      </c>
      <c r="E95" s="19">
        <v>73.39</v>
      </c>
      <c r="F95" s="20">
        <f t="shared" si="2"/>
        <v>75210.07</v>
      </c>
      <c r="G95" s="5">
        <f t="shared" si="3"/>
        <v>1024.8</v>
      </c>
    </row>
    <row r="96" ht="22" customHeight="1" spans="1:7">
      <c r="A96" s="14" t="s">
        <v>641</v>
      </c>
      <c r="B96" s="15" t="s">
        <v>642</v>
      </c>
      <c r="C96" s="18"/>
      <c r="D96" s="17"/>
      <c r="E96" s="17"/>
      <c r="F96" s="20">
        <f t="shared" si="2"/>
        <v>0</v>
      </c>
      <c r="G96" s="5">
        <f t="shared" si="3"/>
        <v>0</v>
      </c>
    </row>
    <row r="97" ht="22" customHeight="1" spans="1:7">
      <c r="A97" s="14" t="s">
        <v>27</v>
      </c>
      <c r="B97" s="15" t="s">
        <v>643</v>
      </c>
      <c r="C97" s="18" t="s">
        <v>29</v>
      </c>
      <c r="D97" s="19">
        <v>5736.4</v>
      </c>
      <c r="E97" s="19">
        <v>81</v>
      </c>
      <c r="F97" s="20">
        <f t="shared" si="2"/>
        <v>464648.4</v>
      </c>
      <c r="G97" s="5">
        <f t="shared" si="3"/>
        <v>5736.4</v>
      </c>
    </row>
    <row r="98" ht="22" customHeight="1" spans="1:7">
      <c r="A98" s="14" t="s">
        <v>30</v>
      </c>
      <c r="B98" s="15" t="s">
        <v>644</v>
      </c>
      <c r="C98" s="18" t="s">
        <v>29</v>
      </c>
      <c r="D98" s="19">
        <v>1958.4</v>
      </c>
      <c r="E98" s="19">
        <v>81</v>
      </c>
      <c r="F98" s="20">
        <f t="shared" si="2"/>
        <v>158630.4</v>
      </c>
      <c r="G98" s="5">
        <f t="shared" si="3"/>
        <v>1958.4</v>
      </c>
    </row>
    <row r="99" ht="22" customHeight="1" spans="1:7">
      <c r="A99" s="14" t="s">
        <v>645</v>
      </c>
      <c r="B99" s="15" t="s">
        <v>646</v>
      </c>
      <c r="C99" s="18" t="s">
        <v>29</v>
      </c>
      <c r="D99" s="19">
        <v>2316.8</v>
      </c>
      <c r="E99" s="19">
        <v>79.38</v>
      </c>
      <c r="F99" s="20">
        <f t="shared" si="2"/>
        <v>183907.58</v>
      </c>
      <c r="G99" s="5">
        <f t="shared" si="3"/>
        <v>2316.8</v>
      </c>
    </row>
    <row r="100" ht="22" customHeight="1" spans="1:7">
      <c r="A100" s="14" t="s">
        <v>647</v>
      </c>
      <c r="B100" s="15" t="s">
        <v>648</v>
      </c>
      <c r="C100" s="16"/>
      <c r="D100" s="17"/>
      <c r="E100" s="17"/>
      <c r="F100" s="20">
        <f t="shared" ref="F100:F111" si="4">ROUND(D100*E100,2)</f>
        <v>0</v>
      </c>
      <c r="G100" s="5">
        <f t="shared" ref="G100:G111" si="5">D100</f>
        <v>0</v>
      </c>
    </row>
    <row r="101" ht="22" customHeight="1" spans="1:7">
      <c r="A101" s="14" t="s">
        <v>27</v>
      </c>
      <c r="B101" s="15" t="s">
        <v>649</v>
      </c>
      <c r="C101" s="18" t="s">
        <v>201</v>
      </c>
      <c r="D101" s="19">
        <v>129.96</v>
      </c>
      <c r="E101" s="19">
        <v>407.51</v>
      </c>
      <c r="F101" s="20">
        <f t="shared" si="4"/>
        <v>52960</v>
      </c>
      <c r="G101" s="5">
        <f t="shared" si="5"/>
        <v>129.96</v>
      </c>
    </row>
    <row r="102" ht="22" customHeight="1" spans="1:7">
      <c r="A102" s="14" t="s">
        <v>30</v>
      </c>
      <c r="B102" s="15" t="s">
        <v>650</v>
      </c>
      <c r="C102" s="18" t="s">
        <v>201</v>
      </c>
      <c r="D102" s="19">
        <v>169.91</v>
      </c>
      <c r="E102" s="19">
        <v>397.22</v>
      </c>
      <c r="F102" s="20">
        <f t="shared" si="4"/>
        <v>67491.65</v>
      </c>
      <c r="G102" s="5">
        <f t="shared" si="5"/>
        <v>169.91</v>
      </c>
    </row>
    <row r="103" ht="22" customHeight="1" spans="1:7">
      <c r="A103" s="14" t="s">
        <v>69</v>
      </c>
      <c r="B103" s="15" t="s">
        <v>651</v>
      </c>
      <c r="C103" s="18" t="s">
        <v>201</v>
      </c>
      <c r="D103" s="19">
        <v>169.42</v>
      </c>
      <c r="E103" s="19">
        <v>250.83</v>
      </c>
      <c r="F103" s="20">
        <f t="shared" si="4"/>
        <v>42495.62</v>
      </c>
      <c r="G103" s="5">
        <f t="shared" si="5"/>
        <v>169.42</v>
      </c>
    </row>
    <row r="104" ht="22" customHeight="1" spans="1:7">
      <c r="A104" s="14" t="s">
        <v>81</v>
      </c>
      <c r="B104" s="15" t="s">
        <v>652</v>
      </c>
      <c r="C104" s="18" t="s">
        <v>201</v>
      </c>
      <c r="D104" s="19">
        <v>302.94</v>
      </c>
      <c r="E104" s="19">
        <v>153.5</v>
      </c>
      <c r="F104" s="20">
        <f t="shared" si="4"/>
        <v>46501.29</v>
      </c>
      <c r="G104" s="5">
        <f t="shared" si="5"/>
        <v>302.94</v>
      </c>
    </row>
    <row r="105" ht="22" customHeight="1" spans="1:7">
      <c r="A105" s="14" t="s">
        <v>90</v>
      </c>
      <c r="B105" s="15" t="s">
        <v>653</v>
      </c>
      <c r="C105" s="18" t="s">
        <v>201</v>
      </c>
      <c r="D105" s="19">
        <v>128.6</v>
      </c>
      <c r="E105" s="19">
        <v>225.59</v>
      </c>
      <c r="F105" s="20">
        <f t="shared" si="4"/>
        <v>29010.87</v>
      </c>
      <c r="G105" s="5">
        <f t="shared" si="5"/>
        <v>128.6</v>
      </c>
    </row>
    <row r="106" ht="22" customHeight="1" spans="1:7">
      <c r="A106" s="14" t="s">
        <v>654</v>
      </c>
      <c r="B106" s="15" t="s">
        <v>655</v>
      </c>
      <c r="C106" s="18"/>
      <c r="D106" s="17"/>
      <c r="E106" s="17"/>
      <c r="F106" s="20">
        <f t="shared" si="4"/>
        <v>0</v>
      </c>
      <c r="G106" s="5">
        <f t="shared" si="5"/>
        <v>0</v>
      </c>
    </row>
    <row r="107" ht="22" customHeight="1" spans="1:7">
      <c r="A107" s="14" t="s">
        <v>27</v>
      </c>
      <c r="B107" s="15" t="s">
        <v>656</v>
      </c>
      <c r="C107" s="18" t="s">
        <v>137</v>
      </c>
      <c r="D107" s="19">
        <v>8542</v>
      </c>
      <c r="E107" s="19">
        <v>27.54</v>
      </c>
      <c r="F107" s="20">
        <f t="shared" si="4"/>
        <v>235246.68</v>
      </c>
      <c r="G107" s="5">
        <f t="shared" si="5"/>
        <v>8542</v>
      </c>
    </row>
    <row r="108" ht="22" customHeight="1" spans="1:7">
      <c r="A108" s="14" t="s">
        <v>30</v>
      </c>
      <c r="B108" s="15" t="s">
        <v>657</v>
      </c>
      <c r="C108" s="18" t="s">
        <v>499</v>
      </c>
      <c r="D108" s="19">
        <v>111</v>
      </c>
      <c r="E108" s="19">
        <v>244.7</v>
      </c>
      <c r="F108" s="20">
        <f t="shared" si="4"/>
        <v>27161.7</v>
      </c>
      <c r="G108" s="5">
        <f t="shared" si="5"/>
        <v>111</v>
      </c>
    </row>
    <row r="109" ht="22" customHeight="1" spans="1:7">
      <c r="A109" s="14" t="s">
        <v>69</v>
      </c>
      <c r="B109" s="15" t="s">
        <v>523</v>
      </c>
      <c r="C109" s="18" t="s">
        <v>309</v>
      </c>
      <c r="D109" s="19">
        <v>4</v>
      </c>
      <c r="E109" s="19">
        <v>14654.52</v>
      </c>
      <c r="F109" s="20">
        <f t="shared" si="4"/>
        <v>58618.08</v>
      </c>
      <c r="G109" s="5">
        <f t="shared" si="5"/>
        <v>4</v>
      </c>
    </row>
    <row r="110" ht="22" customHeight="1" spans="1:7">
      <c r="A110" s="14" t="s">
        <v>81</v>
      </c>
      <c r="B110" s="15" t="s">
        <v>658</v>
      </c>
      <c r="C110" s="18" t="s">
        <v>309</v>
      </c>
      <c r="D110" s="19">
        <v>4</v>
      </c>
      <c r="E110" s="19">
        <v>15407.01</v>
      </c>
      <c r="F110" s="20">
        <f t="shared" si="4"/>
        <v>61628.04</v>
      </c>
      <c r="G110" s="5">
        <f t="shared" si="5"/>
        <v>4</v>
      </c>
    </row>
    <row r="111" ht="22" customHeight="1" spans="1:7">
      <c r="A111" s="14" t="s">
        <v>90</v>
      </c>
      <c r="B111" s="15" t="s">
        <v>659</v>
      </c>
      <c r="C111" s="18" t="s">
        <v>309</v>
      </c>
      <c r="D111" s="19">
        <v>3</v>
      </c>
      <c r="E111" s="19">
        <v>16929.81</v>
      </c>
      <c r="F111" s="20">
        <f t="shared" si="4"/>
        <v>50789.43</v>
      </c>
      <c r="G111" s="5">
        <f t="shared" si="5"/>
        <v>3</v>
      </c>
    </row>
    <row r="112" ht="22" customHeight="1" spans="1:6">
      <c r="A112" s="21" t="s">
        <v>660</v>
      </c>
      <c r="B112" s="22" t="s">
        <v>61</v>
      </c>
      <c r="C112" s="23"/>
      <c r="D112" s="24"/>
      <c r="E112" s="25"/>
      <c r="F112" s="25">
        <f>SUM(F3:F111)</f>
        <v>60103968.81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工程量清单汇总</vt:lpstr>
      <vt:lpstr>100章</vt:lpstr>
      <vt:lpstr>200章</vt:lpstr>
      <vt:lpstr>300章</vt:lpstr>
      <vt:lpstr>400章</vt:lpstr>
      <vt:lpstr>500章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hj123</dc:creator>
  <cp:lastModifiedBy>小黑</cp:lastModifiedBy>
  <dcterms:created xsi:type="dcterms:W3CDTF">2021-06-22T08:32:00Z</dcterms:created>
  <dcterms:modified xsi:type="dcterms:W3CDTF">2023-12-06T06:01:30Z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69790E286FEB43F191FB454706D99D80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