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calcPr calcId="144525"/>
</workbook>
</file>

<file path=xl/sharedStrings.xml><?xml version="1.0" encoding="utf-8"?>
<sst xmlns="http://schemas.openxmlformats.org/spreadsheetml/2006/main" count="665" uniqueCount="454">
  <si>
    <t>鲁能公馆项目建筑工程</t>
  </si>
  <si>
    <t>序号</t>
  </si>
  <si>
    <t>项目名称</t>
  </si>
  <si>
    <t>项目特征/取费公式</t>
  </si>
  <si>
    <t>单位</t>
  </si>
  <si>
    <t>合同工程量</t>
  </si>
  <si>
    <t>核算量</t>
  </si>
  <si>
    <t>单价</t>
  </si>
  <si>
    <t>合同金额(手工计算金额)</t>
  </si>
  <si>
    <t>备注</t>
  </si>
  <si>
    <t>建筑工程</t>
  </si>
  <si>
    <t>分部分项工程</t>
  </si>
  <si>
    <t>1.1.1</t>
  </si>
  <si>
    <t>基础工程</t>
  </si>
  <si>
    <t>1.1.1.1</t>
  </si>
  <si>
    <t>土石方挖运(场内堆放)</t>
  </si>
  <si>
    <t>1.土石方类别:含淤泥及障碍物、建筑垃圾、灌注桩凿桩头废渣、坑底钎探等,无论土石方类别
2.不论施工方法、不论运距远近、不论转运次数、不论运输方法;
3.弃土运距:自行考虑，含机械进出场费、渣土办证等所有费用;
4.部位:包括但不限于施工图范围内的桩间土石方挖运，筏基、独基、条基、集水坑、电梯基坑等按周边抗水板捡底顶面标高以下的土石方挖运和施工规范要求300mm厚的人工捡底及基底钎探。
5.计量规则：基础垫层水平投影面积×挖土深度</t>
  </si>
  <si>
    <t>m3</t>
  </si>
  <si>
    <t>1.1.1.2</t>
  </si>
  <si>
    <t>土石方挖运(外运卸土区)</t>
  </si>
  <si>
    <t>1.土石方类别:含淤泥及障碍物、建筑垃圾、灌注桩凿桩头废渣、坑底钎探等,无论土石方类别
2.不论施工方法、不论运距远近、不论转运次数、不论运输方法;
3.弃土运距:自行考虑，含环保车运输、含卸土区所有费用、含机械进出场费、渣土办证等所有费用;
4.部位:包括但不限于施工图范围内的桩间土石方挖运，筏基、独基、条基、集水坑、电梯基坑等按周边抗水板捡底顶面标高以下的土石方挖运和施工规范要求300mm厚的人工捡底及基底钎探。
5.计量规则：基础垫层水平投影面积×挖土深度</t>
  </si>
  <si>
    <t>1.1.1.3</t>
  </si>
  <si>
    <t>土方回填（场内土）</t>
  </si>
  <si>
    <t>1.部位:外墙外侧、基坑基槽、室内等所有回填部位;
2.压实系数≥0.94;
3.土质要求:满足设计及规范要求,不允许建筑垃圾等回填;
4.不论运距远近、不论转运次数、不论运输方法;
5.工作内容:装土、运土、卸土及分层碾压夯实等全部工作,含超挖涉及的回填;
6.含机械进出场费、渣土办证等所有费用;
7.按2013清单工程量计算规则</t>
  </si>
  <si>
    <t>1.1.1.4</t>
  </si>
  <si>
    <t>土方回填（买土）</t>
  </si>
  <si>
    <t>1.部位:外墙外侧、基坑基槽、室内等所有回填部位;
2.压实系数≥0.94;
3.土质要求:满足设计及规范要求,不允许建筑垃圾等回填;
4.不论运距远近、不论转运次数、不论运输方法;
5.工作内容:装土、运土、卸土及分层碾压夯实等全部工作;
6.含机械进出场费、渣土办证等所有费用;
7.按2013清单工程量计算规则</t>
  </si>
  <si>
    <t>1.1.2</t>
  </si>
  <si>
    <t>砌体工程</t>
  </si>
  <si>
    <t>1.1.2.1</t>
  </si>
  <si>
    <t>页岩空心砖墙</t>
  </si>
  <si>
    <t>1.墙体厚度:综合考虑各种墙厚及砖块规格;
2.砖品种、规格、强度等级符合设计要求;
3.砂浆强度等级、配合比:采用预拌砂浆,综合考虑各类设计要求;
4.工作内容:调运砂浆、铺砂浆、运输、砌筑砌块、砂浆勾缝等全部工作
5.包含门窗洞边250mm内的砌体、打底砖、顶部斜砌砖等用实心砖砌筑部分</t>
  </si>
  <si>
    <t>1.1.2.2</t>
  </si>
  <si>
    <t>页岩实心砖墙</t>
  </si>
  <si>
    <t>1.1.2.3</t>
  </si>
  <si>
    <t>页岩实心砖砌体侧壁（防2）</t>
  </si>
  <si>
    <t>1.部位:地下室防水侧壁
2.墙体厚度:120厚页岩实心砖砌体保护层;
3.砖品种、规格、强度等级符合设计要求;
4.砂浆强度等级、配合比:采用预拌砂浆,综合考虑各类设计要求;
5.工作内容:砌体砌筑、调运砂浆、铺砂浆、运输、砌筑砌块、砂浆勾缝等全部工作;</t>
  </si>
  <si>
    <t>1.1.2.4</t>
  </si>
  <si>
    <t>页岩多孔砖墙</t>
  </si>
  <si>
    <t>1.1.2.5</t>
  </si>
  <si>
    <t>轻质节能复合墙板（100厚）</t>
  </si>
  <si>
    <t>1.轻质节能复合墙板（混凝土灰渣板）
墙板配有专用接缝料
2.安装高度:详见图纸
3.混凝土强度等级:综合考虑
4.连接处理：灌封（其标准参照四川省最新装配技术要求）
5.厚度：100mm
6.计算规则：按照隔墙垂直投影面积计算工程量
7.包括钢卡套、粘结剂、玻纤布、水泥砂浆填实、轻质材料填孔、细石砼堵严、钢筋连接等一切费用
8.其他未尽事宜按10J113-1内隔墙-轻质条板(一)和GBT23451-2009建筑用轻质隔墙条板等有关规范和标准执行</t>
  </si>
  <si>
    <t>m2</t>
  </si>
  <si>
    <t>1.1.2.6</t>
  </si>
  <si>
    <t>轻质节能复合墙板（200厚）</t>
  </si>
  <si>
    <t>1.轻质节能复合墙板（混凝土灰渣板）
墙板配有专用接缝料
2.安装高度:详见图纸
3.混凝土强度等级:综合考虑
4.连接处理：灌封（其标准参照四川省最新装配技术要求）
5.厚度：200mm
6.计算规则：按照隔墙垂直投影面积计算工程量
7.包括钢卡套、粘结剂、玻纤布、水泥砂浆填实、轻质材料填孔、细石砼堵严、钢筋连接等一切费用
8.其他未尽事宜按10J113-1内隔墙-轻质条板(一)和GBT23451-2009建筑用轻质隔墙条板等有关规范和标准执行</t>
  </si>
  <si>
    <t>1.1.2.7</t>
  </si>
  <si>
    <t>耐火砖砖墙</t>
  </si>
  <si>
    <t>1.墙体厚度:综合考虑各种墙厚;
2.砖品种、规格、强度等级符合设计要求;
3.砂浆强度等级、配合比:采用预拌砂浆,综合考虑各类设计要求;
4.工作内容:烟道、尾气井砌体用耐火砖砌筑、调运砂浆、铺砂浆、运输、砌筑砌块、砂浆勾缝等全部工作;</t>
  </si>
  <si>
    <t>1.1.2.8</t>
  </si>
  <si>
    <t>零星砌体</t>
  </si>
  <si>
    <t>1.零星砌砖名称、部位：零星砌砖适用于厕所水槽腿、垃圾箱、台阶、台阶挡墙、梯带、阳台栏板(杆)、楼梯栏板、锅台、炉灶、蹲台、池槽、池槽腿、小便槽、地垄墙、屋面隔热板下的砖墩、花台、花池、房上烟囱以及石墙的门窗立边、窗台虎头砖、钢筋砖过梁、砖平碹，以及孔洞面积＞0.3m2填塞等实砌体(综合考虑)。
2.砖品种、规格、强度等级符合设计要求;
3.砂浆强度等级、配合比:采用预拌砂浆,综合考虑各类设计要求;
4.工程内容:土方平整、调运砂浆、铺砂浆、运输、砌砖、砂浆勾缝等全部工作</t>
  </si>
  <si>
    <t>1.1.2.9</t>
  </si>
  <si>
    <t>砖地沟、明沟</t>
  </si>
  <si>
    <t>1.100厚垫层
2.砖品种、规格、强度等级符合设计要求;
3.砂浆强度等级、配合比:采用预拌砂浆,综合考虑各类设计要求;
4.面层抹灰:20厚水泥砂浆掺5%防水剂抹面，沟内纵向坡度最少1%;
5.工作内容:砖明沟(砖暗沟):人工挖土,混凝土垫层浇捣、养护;调、运、铺砂浆;砌砖;(沟盖板制、运、安) 2.砖地沟:调运、铺砂浆,砌砖.</t>
  </si>
  <si>
    <t>m</t>
  </si>
  <si>
    <t>1.1.2.10</t>
  </si>
  <si>
    <t>构造柱/抱框柱</t>
  </si>
  <si>
    <t>1.混凝土强度等级:商品混凝土C25;
2.工作内容:混凝土搅拌、运输、浇筑、养护等全部工作;
3.输送方式:投标人综合考虑;</t>
  </si>
  <si>
    <t>1.1.2.11</t>
  </si>
  <si>
    <t>预制过梁</t>
  </si>
  <si>
    <t>1.混凝土强度等级:商品混凝土C25;
2.工程内容:混凝土制作、运输、浇筑、振捣、养护，构件制作、安装、灌浆等全部工作;
3.包含预制模板费用;</t>
  </si>
  <si>
    <t>1.1.2.12</t>
  </si>
  <si>
    <t>预制板/盖板</t>
  </si>
  <si>
    <t>1.1.2.13</t>
  </si>
  <si>
    <t>圈梁</t>
  </si>
  <si>
    <t>1.1.3</t>
  </si>
  <si>
    <t>混凝土及钢筋混凝土工程</t>
  </si>
  <si>
    <t>1.1.3.1</t>
  </si>
  <si>
    <t>碎石垫层</t>
  </si>
  <si>
    <t>1.材料要求：碎石垫层
2.回填方式：分层碾压,人机综合
3.密实度要求：按设计及规范要求，夯填
4.运距：投标人综合考虑
5.回填部位：综合考虑</t>
  </si>
  <si>
    <t>1.1.3.2</t>
  </si>
  <si>
    <t>混凝土垫层</t>
  </si>
  <si>
    <t>1.部位:基础等;
2.混凝土强度等级:C15商品混凝土;
3.工作内容:混凝土搅拌、运输、浇筑、养护等全部工作;
4.输送方式:投标人综合考虑;</t>
  </si>
  <si>
    <t>1.1.3.3</t>
  </si>
  <si>
    <t>设备基础</t>
  </si>
  <si>
    <t>1.混凝土强度等级:C25商品砼
2.混凝土拌合料要求:达到设计及现行施工验收规范要求 
3.部位:具体详施工图
4.工作内容:混凝土搅拌、运输、浇筑、养护、地脚螺栓二次灌浆等全部工作;
5.输送方式:投标人综合考虑;</t>
  </si>
  <si>
    <t>1.1.3.4</t>
  </si>
  <si>
    <t>基础 C30 P6商品砼</t>
  </si>
  <si>
    <t>1.混凝土强度等级:C30商品砼,抗渗等级P6
2.混凝土拌合料要求:达到设计及现行施工验收规范要求 
3.部位:独基、条基、基础梁、筏板基础、集水坑等所有基础构件
4.工作内容:混凝土搅拌、运输、浇筑、养护、地脚螺栓二次灌浆等全部工作;
5.输送方式:投标人综合考虑;</t>
  </si>
  <si>
    <t>1.1.3.5</t>
  </si>
  <si>
    <t>基础 C30 P8商品砼</t>
  </si>
  <si>
    <t>1.混凝土强度等级:C30商品砼,抗渗等级P8
2.混凝土拌合料要求:达到设计及现行施工验收规范要求 
3.部位:独基、条基、基础梁、筏板基础、集水坑等所有基础构件
4.工作内容:混凝土搅拌、运输、浇筑、养护、地脚螺栓二次灌浆等全部工作;
5.输送方式:投标人综合考虑;</t>
  </si>
  <si>
    <t>1.1.3.6</t>
  </si>
  <si>
    <t>框架柱 C35商品砼</t>
  </si>
  <si>
    <t>1.混凝土强度等级:C35商品砼
2.混凝土拌合料要求:达到设计及现行施工验收规范要求 
3.部位:具体详施工图
4.工作内容:混凝土搅拌、运输、浇筑、养护、施工缝处理等全部工作;
5.输送方式:投标人综合考虑;</t>
  </si>
  <si>
    <t>1.1.3.7</t>
  </si>
  <si>
    <t>框架柱 C30商品砼（地上）</t>
  </si>
  <si>
    <t>1.混凝土强度等级:C30商品砼
2.混凝土拌合料要求:达到设计及现行施工验收规范要求 
3.部位:具体详施工图
4.工作内容:混凝土搅拌、运输、浇筑、养护、施工缝处理等全部工作;
5.输送方式:投标人综合考虑;</t>
  </si>
  <si>
    <t>1.1.3.8</t>
  </si>
  <si>
    <t>框架柱 C30商品砼（地下）</t>
  </si>
  <si>
    <t>1.1.3.9</t>
  </si>
  <si>
    <t>直形墙 C35商品砼</t>
  </si>
  <si>
    <t>1.1.3.10</t>
  </si>
  <si>
    <t>直形墙 C30商品砼（地上）</t>
  </si>
  <si>
    <t>1.1.3.11</t>
  </si>
  <si>
    <t>直形墙 C30商品砼（地下）</t>
  </si>
  <si>
    <t>1.1.3.12</t>
  </si>
  <si>
    <t>直形墙 C30 P6商品砼</t>
  </si>
  <si>
    <t>1.混凝土强度等级:C30商品砼,抗渗等级P6
2.混凝土拌合料要求:达到设计及现行施工验收规范要求 
3.部位:具体详施工图
4.工作内容:混凝土搅拌、运输、浇筑、养护、施工缝处理等全部工作;
5.输送方式:投标人综合考虑;</t>
  </si>
  <si>
    <t>1.1.3.13</t>
  </si>
  <si>
    <t>直形墙 C30 P8商品砼</t>
  </si>
  <si>
    <t>1.混凝土强度等级:C30商品砼,抗渗等级P8
2.混凝土拌合料要求:达到设计及现行施工验收规范要求 
3.部位:具体详施工图
4.工作内容:混凝土搅拌、运输、浇筑、养护、施工缝处理等全部工作;
5.输送方式:投标人综合考虑;</t>
  </si>
  <si>
    <t>1.1.3.14</t>
  </si>
  <si>
    <t>有梁板 C30商品砼（地上）</t>
  </si>
  <si>
    <t>1.混凝土强度等级:C30商品砼
2.混凝土拌合料要求:达到设计及现行施工验收规范要求 
3.部位:具体详施工图
4.工作内容:混凝土搅拌、运输、浇筑、养护等全部工作;
5.输送方式:投标人综合考虑;
6.包含钢筋混凝土楼板地面随打随抹光、原浆拉毛，顶棚模板接缝处修理平整等费用</t>
  </si>
  <si>
    <t>1.1.3.15</t>
  </si>
  <si>
    <t>有梁板 C30商品砼（地下）</t>
  </si>
  <si>
    <t>1.1.3.16</t>
  </si>
  <si>
    <t>有梁板 C30 P6商品砼</t>
  </si>
  <si>
    <t>1.混凝土强度等级:C30商品砼,抗渗等级P6
2.混凝土拌合料要求:达到设计及现行施工验收规范要求 
3.部位:具体详施工图
4.工作内容:混凝土搅拌、运输、浇筑、养护等全部工作;
5.输送方式:投标人综合考虑;
6.包含钢筋混凝土楼板地面随打随抹光、原浆拉毛，顶棚模板接缝处修理平整等费用</t>
  </si>
  <si>
    <t>1.1.3.17</t>
  </si>
  <si>
    <t>有梁板 C30 P8商品砼</t>
  </si>
  <si>
    <t>1.混凝土强度等级:C30商品砼,抗渗等级P8
2.混凝土拌合料要求:达到设计及现行施工验收规范要求 
3.部位:具体详施工图
4.工作内容:混凝土搅拌、运输、浇筑、养护等全部工作;
5.输送方式:投标人综合考虑;
6.包含钢筋混凝土楼板地面随打随抹光、原浆拉毛，顶棚模板接缝处修理平整等费用</t>
  </si>
  <si>
    <t>1.1.3.18</t>
  </si>
  <si>
    <t>有梁板 C25商品砼</t>
  </si>
  <si>
    <t>1.混凝土强度等级:C25商品砼
2.混凝土拌合料要求:达到设计及现行施工验收规范要求 
3.部位:具体详施工图
4.工作内容:混凝土搅拌、运输、浇筑、养护等全部工作;
5.输送方式:投标人综合考虑;
6.包含钢筋混凝土楼板地面随打随抹光、原浆拉毛，顶棚模板接缝处修理平整等费用</t>
  </si>
  <si>
    <t>1.1.3.19</t>
  </si>
  <si>
    <t>预制楼板</t>
  </si>
  <si>
    <t>1.图代号：综合
2.单件体积：综合
3.安装高度：综合
4.单价包含所有从原材料采购、生产加工、运输、堆放、安装、板缝处理、与现浇构件接缝处理等费用</t>
  </si>
  <si>
    <t>1.1.3.20</t>
  </si>
  <si>
    <t>预制板现浇带</t>
  </si>
  <si>
    <t>1.混凝土强度等级:综合考虑(综合考虑必须的外加剂)
2.混凝土拌合料要求:达到设计及现行施工验收规范要求 
3.部位:具体详施工图
4.工作内容:混凝土搅拌、运输、浇筑、养护及凿毛清理等全部工作;
5.输送方式:投标人综合考虑;
6.包含钢筋混凝土楼板地面随打随抹光、原浆拉毛，顶棚模板接缝处修理平整等费用</t>
  </si>
  <si>
    <t>1.1.3.21</t>
  </si>
  <si>
    <t>矩形梁 C25商品砼</t>
  </si>
  <si>
    <t>1.混凝土强度等级:C25商品砼
2.混凝土拌合料要求:达到设计及现行施工验收规范要求 
3.部位:具体详施工图
4.工作内容:混凝土搅拌、运输、浇筑、养护等全部工作;
5.输送方式:投标人综合考虑;</t>
  </si>
  <si>
    <t>1.1.3.22</t>
  </si>
  <si>
    <t>雨棚板、空调板、遮阳板、飘窗板、悬挑板 C30商品砼</t>
  </si>
  <si>
    <t>1.混凝土强度等级:C30商品砼
2.混凝土拌合料要求:达到设计及现行施工验收规范要求 
3.部位:具体详施工图
4.工作内容:混凝土搅拌、运输、浇筑、养护等全部工作;
5.输送方式:投标人综合考虑;</t>
  </si>
  <si>
    <t>1.1.3.23</t>
  </si>
  <si>
    <t>雨棚板、空调板、遮阳板、飘窗板、悬挑板 C25商品砼</t>
  </si>
  <si>
    <t>1.1.3.24</t>
  </si>
  <si>
    <t>天沟(檐沟）、挑檐板</t>
  </si>
  <si>
    <t>1.1.3.25</t>
  </si>
  <si>
    <t>1.1.3.26</t>
  </si>
  <si>
    <t>零星构件</t>
  </si>
  <si>
    <t>1.混凝土强度等级:综合考虑商品砼级别
2.混凝土拌合料要求:达到设计及现行施工验收规范要求 
3.部位:具体详施工图
4.工作内容:混凝土搅拌、运输、浇筑、养护等全部工作;
5.输送方式:投标人综合考虑;</t>
  </si>
  <si>
    <t>1.1.3.27</t>
  </si>
  <si>
    <t>直形楼梯 C30商品砼</t>
  </si>
  <si>
    <t>1.1.3.28</t>
  </si>
  <si>
    <t>预制楼梯</t>
  </si>
  <si>
    <t>1.1.3.29</t>
  </si>
  <si>
    <t>砼（反坎）现浇带 C20细石砼</t>
  </si>
  <si>
    <t>1.部位：厨房、卫生间周边、阳台、露台、外平台与外墙交接处、室外空调搁置板、雨蓬与外墙交接处、管道井四周等
2.混凝土强度等级:C20细石砼
3.部位:具体详施工图
4.工作内容:混凝土搅拌、运输、浇筑、养护及凿毛清理等全部工作;
5.输送方式:投标人综合考虑;</t>
  </si>
  <si>
    <t>1.1.3.30</t>
  </si>
  <si>
    <t>砼窗台板</t>
  </si>
  <si>
    <t>1.混凝土强度等级:C25商品砼
2.混凝土拌合料要求:达到设计及现行施工验收规范要求 
3.部位:具体详施工图
4.工作内容:混凝土搅拌、运输、浇筑、养护及凿毛清理等全部工作;
5.输送方式:投标人综合考虑;</t>
  </si>
  <si>
    <t>1.1.3.31</t>
  </si>
  <si>
    <t>砼压顶</t>
  </si>
  <si>
    <t>1.1.3.32</t>
  </si>
  <si>
    <t>管井后浇板</t>
  </si>
  <si>
    <t>1.混凝土强度等级:C35微膨胀商品砼
2.混凝土拌合料要求:达到设计及现行施工验收规范要求 
3.部位:具体详施工图
4.工作内容:混凝土搅拌、运输、浇筑、养护及凿毛清理等全部工作;
5.输送方式:投标人综合考虑;</t>
  </si>
  <si>
    <t>1.1.3.33</t>
  </si>
  <si>
    <t>基础后浇带 C35P6微膨胀商品砼</t>
  </si>
  <si>
    <t>1.混凝土强度等级:C35微膨胀商品砼,抗渗等级P6
2.混凝土拌合料要求:达到设计及现行施工验收规范要求 
3.部位:具体详施工图
4.工作内容:混凝土搅拌、运输、浇筑、养护及凿毛清理等全部工作;
5.输送方式:投标人综合考虑;</t>
  </si>
  <si>
    <t>1.1.3.34</t>
  </si>
  <si>
    <t>基础后浇带 C35P8微膨胀商品砼</t>
  </si>
  <si>
    <t>1.混凝土强度等级:C35微膨胀商品砼,抗渗等级P8
2.混凝土拌合料要求:达到设计及现行施工验收规范要求 
3.部位:具体详施工图
4.工作内容:混凝土搅拌、运输、浇筑、养护及凿毛清理等全部工作;
5.输送方式:投标人综合考虑;</t>
  </si>
  <si>
    <t>1.1.3.35</t>
  </si>
  <si>
    <t>有梁板后浇带 C35P6微膨胀商品砼</t>
  </si>
  <si>
    <t>1.1.3.36</t>
  </si>
  <si>
    <t>有梁板后浇带 C35P8微膨胀商品砼</t>
  </si>
  <si>
    <t>1.1.3.37</t>
  </si>
  <si>
    <t>剪力墙后浇带 C35微膨胀商品砼</t>
  </si>
  <si>
    <t>1.1.3.38</t>
  </si>
  <si>
    <t>剪力墙后浇带 C35P6微膨胀商品砼</t>
  </si>
  <si>
    <t>1.1.3.39</t>
  </si>
  <si>
    <t>剪力墙后浇带 C35P8微膨胀商品砼</t>
  </si>
  <si>
    <t>1.混凝土强度等级:C35微膨胀商品砼,抗渗等级P8
2.混凝土拌合料要求:达到设计及现行施工验收规范要求 
3.部位:具体详施工图
4.工作内容:混凝土搅拌、运输、浇筑、养护等全部工作;
5.输送方式:投标人综合考虑;</t>
  </si>
  <si>
    <t>1.1.3.40</t>
  </si>
  <si>
    <t>膨胀加强带 C35P6微膨胀商品砼</t>
  </si>
  <si>
    <t>1.1.3.41</t>
  </si>
  <si>
    <t>膨胀加强带 C35P8微膨胀商品砼</t>
  </si>
  <si>
    <t>1.1.4</t>
  </si>
  <si>
    <t>钢筋及金属结构工程</t>
  </si>
  <si>
    <t>1.1.4.1</t>
  </si>
  <si>
    <t>现浇混凝土钢筋 HPB300圆钢直径≤Φ10</t>
  </si>
  <si>
    <t>1.钢筋种类、规格:HPB300圆钢直径≤Φ10;
2.工作内容:制作、运输、安装、接头等全部工作，无论接头形式，需满足工程施工规范及质量要求;
3.包含所有钢筋接头费用（包括绑扎、焊接及机械连接等），钢筋绑扎和焊接长度、机械连接接头等不再计量;</t>
  </si>
  <si>
    <t>t</t>
  </si>
  <si>
    <t>1.1.4.2</t>
  </si>
  <si>
    <t>现浇混凝土钢筋 HPB300圆钢直径Φ12~16</t>
  </si>
  <si>
    <t>1.钢筋种类、规格:HPB300圆钢直径Φ12~16;
2.工作内容:制作、运输、安装、接头等全部工作，无论接头形式，需满足工程施工规范及质量要求;
3.包含所有钢筋接头费用（包括绑扎、焊接及机械连接等），钢筋绑扎和焊接长度、机械连接接头等不再计量;</t>
  </si>
  <si>
    <t>1.1.4.3</t>
  </si>
  <si>
    <t>现浇混凝土钢筋 HRB400螺纹钢直径≤Φ10（地上）</t>
  </si>
  <si>
    <t>1.钢筋种类、规格:HRB400螺纹钢直径≤Φ10;
2.工作内容:制作、运输、安装、接头等全部工作，无论接头形式，需满足工程施工规范及质量要求;
3.包含所有钢筋接头费用（包括绑扎、焊接及机械连接等），钢筋绑扎和焊接长度、机械连接接头等不再计量;</t>
  </si>
  <si>
    <t>1.1.4.4</t>
  </si>
  <si>
    <t>现浇混凝土钢筋 HRB400螺纹钢直径≤Φ10（地下）</t>
  </si>
  <si>
    <t>1.1.4.5</t>
  </si>
  <si>
    <t>现浇混凝土钢筋 HRB400螺纹钢直径Φ12~16（地上）</t>
  </si>
  <si>
    <t>1.钢筋种类、规格:HRB400螺纹钢直径Φ12~16;
2.工作内容:制作、运输、安装、接头等全部工作，无论接头形式，需满足工程施工规范及质量要求;
3.包含所有钢筋接头费用（包括绑扎、焊接及机械连接等），钢筋绑扎和焊接长度、机械连接接头等不再计量;</t>
  </si>
  <si>
    <t>1.1.4.6</t>
  </si>
  <si>
    <t>现浇混凝土钢筋 HRB400螺纹钢直径Φ12~16（地下）</t>
  </si>
  <si>
    <t>1.1.4.7</t>
  </si>
  <si>
    <t>现浇混凝土钢筋 HRB400螺纹钢直径＞Φ16（地上）</t>
  </si>
  <si>
    <t>1.钢筋种类、规格:HRB400螺纹钢直径＞Φ16;
2.工作内容:制作、运输、安装、接头等全部工作，无论接头形式，需满足工程施工规范及质量要求;
3.包含所有钢筋接头费用（包括绑扎、焊接及机械连接等），钢筋绑扎和焊接长度、机械连接接头等不再计量;</t>
  </si>
  <si>
    <t>1.1.4.8</t>
  </si>
  <si>
    <t>现浇混凝土钢筋 HRB400螺纹钢直径＞Φ16（地下）</t>
  </si>
  <si>
    <t>1.1.4.9</t>
  </si>
  <si>
    <t>现浇混凝土钢筋 HRB500螺纹钢直径≤Φ10</t>
  </si>
  <si>
    <t>1.钢筋种类、规格:HRB500螺纹钢直径≤Φ10;
2.工作内容:制作、运输、安装、接头等全部工作，无论接头形式，需满足工程施工规范及质量要求;
3.包含所有钢筋接头费用（包括绑扎、焊接及机械连接等），钢筋绑扎和焊接长度、机械连接接头等不再计量;</t>
  </si>
  <si>
    <t>1.1.4.10</t>
  </si>
  <si>
    <t>现浇混凝土钢筋 HRB500螺纹钢直径Φ12~16</t>
  </si>
  <si>
    <t>1.钢筋种类、规格:HRB500螺纹钢直径Φ12~16;
2.工作内容:制作、运输、安装、接头等全部工作，无论接头形式，需满足工程施工规范及质量要求;
3.包含所有钢筋接头费用（包括绑扎、焊接及机械连接等），钢筋绑扎和焊接长度、机械连接接头等不再计量;</t>
  </si>
  <si>
    <t>1.1.4.11</t>
  </si>
  <si>
    <t>现浇混凝土钢筋 HRB500螺纹钢直径＞Φ16</t>
  </si>
  <si>
    <t>1.钢筋种类、规格:HRB500螺纹钢直径＞Φ16;
2.工作内容:制作、运输、安装、接头等全部工作，无论接头形式，需满足工程施工规范及质量要求;
3.包含所有钢筋接头费用（包括绑扎、焊接及机械连接等），钢筋绑扎和焊接长度、机械连接接头等不再计量;</t>
  </si>
  <si>
    <t>1.1.4.12</t>
  </si>
  <si>
    <t>预埋铁件</t>
  </si>
  <si>
    <t>1.钢材种类、规格:钢板、钢筋等各类预埋钢构件;
2.油漆品种、刷漆遍数:防锈漆二遍;
3.工作内容:制作、安装及刷防锈漆二遍等全部工作</t>
  </si>
  <si>
    <t>1.1.4.13</t>
  </si>
  <si>
    <t>钢梯、钢爬梯</t>
  </si>
  <si>
    <t>1.钢材品种、规格综合考虑;
2.油漆品种、刷漆遍数:先除锈,防锈漆二道,调和漆二道,涂层总厚度不小于150UM;
3.其它:综合梯梁、踏步、护笼及连接角钢等</t>
  </si>
  <si>
    <t>1.1.4.14</t>
  </si>
  <si>
    <t>预埋止水钢板</t>
  </si>
  <si>
    <t>1.部位:详见施工图纸
2.止水带材料种类：详见施工图纸
3.清缝、填塞防水材料、止水带安装、刷防护材料等
4.达到设计及现行施工验收规范要求</t>
  </si>
  <si>
    <t>1.1.4.15</t>
  </si>
  <si>
    <t>室外钢楼梯</t>
  </si>
  <si>
    <t>1.钢材品种、规格：按设计图纸，未注明材料均为Q235;
2.栏杆选自《钢梯》02(03)J401第三页LG1-10，M24地脚螺栓与结构预埋；
2.油漆品种、刷漆遍数:先除锈,防锈漆二道,调和漆二道,涂层总厚度不小于150UM;
4.防火涂料：满足设计及规范要求；
5.面层涂料：满足设计及规范要求；
6.其它:综合埋件、钢柱、钢梁、梯梁、踏步、护笼及连接角钢等全部构件</t>
  </si>
  <si>
    <t>1.1.5</t>
  </si>
  <si>
    <t>屋面工程</t>
  </si>
  <si>
    <t>1.1.5.1</t>
  </si>
  <si>
    <t>地下室顶板做法</t>
  </si>
  <si>
    <t>1.70厚C20细石混凝土保护层增钢筋网片（采用4@200单层双向布置,钢筋在缝的地方断开）,每块≯5000x5000，缝宽20，缝内嵌油膏
2.无纺布隔离层
3.20mm厚1:30水泥砂浆
4.自防水钢筋混凝土顶板,结构找坡（局部建筑找坡为C2泡沫混凝土找坡）原浆压光抹平整（基层须达到防水施工要求的清洁度及平整度）</t>
  </si>
  <si>
    <t>1.1.5.2</t>
  </si>
  <si>
    <t>保温（不）上人平屋面</t>
  </si>
  <si>
    <t>1.保护层:40厚C20细石砼,内配双向Φ4@200冷拔丝,设间距≤6000的分隔缝(钢筋在缝内断),缝宽20,沥青油膏嵌缝
2.找平层:20厚1:3水泥砂浆找平
3.找坡层:C2泡沫混凝土找坡，找坡长度详屋顶平面图，最薄处30
4.保护层:20厚1:3水泥砂浆保护层
5.结构层:钢筋混凝土结构层(局部找补平整、清理干净达到防水施工所需的平整度)</t>
  </si>
  <si>
    <t>1.1.5.3</t>
  </si>
  <si>
    <t>无保温不上人平屋面</t>
  </si>
  <si>
    <t>1.20厚1:3水泥砂浆保护层，设间距≤1.0m的分隔缝，缝宽20，沥青油膏
2.找平层:20厚1:3水泥砂浆找平
3.找坡层:C2泡沫混凝土找坡，找坡长度详屋顶平面图（如有回填找坡）
4.结构层:钢筋混凝土结构层(局部找补平整、清理干净达到防水施工所需的平整度)</t>
  </si>
  <si>
    <t>1.1.5.4</t>
  </si>
  <si>
    <t>瓦屋面</t>
  </si>
  <si>
    <t>1.水泥瓦（投标报价时需送样）
2.25厚1:3水泥砂浆(内配16号镀锌钢丝网一层，网孔25X25,用18号镀锌钢丝绑扎并与屋面板预埋的%%c10钢筋头绑牢)
3.钢筋混凝土屋面板（局部找补平整、清理干净达到防水施工所需的平整度，屋脊处预留%%c10钢筋L=100@1200）</t>
  </si>
  <si>
    <t>1.1.5.5</t>
  </si>
  <si>
    <t>风井尾气井盖、雨蓬、室外挑板等</t>
  </si>
  <si>
    <t>1. 20厚1:2.5水泥砂浆保护层，设间距≤1.0m的分隔缝，缝宽20，沥青油膏嵌缝
2. 聚脂无纺布一层
3. 钢筋混凝土结构板（局部找补平整、清理干净达到防水施工所需的平整度）</t>
  </si>
  <si>
    <t>1.1.6</t>
  </si>
  <si>
    <t>防水工程</t>
  </si>
  <si>
    <t>1.1.6.1</t>
  </si>
  <si>
    <t>地下室底板防水</t>
  </si>
  <si>
    <t xml:space="preserve">1.4厚聚酯毡胎Ⅱ型SBS改性沥青防水卷材一道
2.刷界面剂一道
3.不再计算搭接、附加层、圆弧泛水等工程量;    </t>
  </si>
  <si>
    <t>1.1.6.2</t>
  </si>
  <si>
    <t>地下室外墙防水</t>
  </si>
  <si>
    <t xml:space="preserve">1.4厚聚酯毡胎Ⅱ-SBS改性沥青防水卷材一道，完成面上返500mm
2.刷界面剂一道
3.不再计算搭接、附加层、圆弧泛水等工程量;    </t>
  </si>
  <si>
    <t>1.1.6.3</t>
  </si>
  <si>
    <t>地下室顶板防水</t>
  </si>
  <si>
    <t>1.4厚Ⅱ-SBS改性沥青防水卷材耐根穿刺型完成面上返500mm（自室外完成面算起）
2.刷界面剂一道
3.不再计算搭接、附加层、圆弧泛水等工程量;</t>
  </si>
  <si>
    <t>1.1.6.4</t>
  </si>
  <si>
    <t>1.1.5mm JS-Ⅱ防水涂膜沿墙上翻250mm以上（自室外完成面算起）</t>
  </si>
  <si>
    <t>1.1.6.5</t>
  </si>
  <si>
    <t>上方无顶盖的车坡道段</t>
  </si>
  <si>
    <t>1. 1.5厚JS-Ⅱ防水涂膜</t>
  </si>
  <si>
    <t>1.1.6.6</t>
  </si>
  <si>
    <t>1.聚脂无纺布一层
2.3厚聚酯胎Ⅱ型SBS改性沥青防水卷材一道，沿墙上翻250mm以上（高度自屋面完成面的最高点算起）
3.1.5厚JS-Ⅱ防水涂膜
4.不再计算搭接、附加层、圆弧泛水等工程量;</t>
  </si>
  <si>
    <t>1.1.6.7</t>
  </si>
  <si>
    <t>1.聚脂无纺布一层
2.4厚Ⅱ-SBS改性沥青防水卷材一道，沿墙上翻250mm以上（高度自屋面完成面的最高点算起）
3.不再计算搭接、附加层、圆弧泛水等工程量;</t>
  </si>
  <si>
    <t>1.1.6.8</t>
  </si>
  <si>
    <t>瓦屋面防水</t>
  </si>
  <si>
    <t>1.3厚聚酯胎Ⅱ型SBS改性沥青防水卷材一道
2.刷基层处理剂一道
3.不再计算搭接、附加层、圆弧泛水等工程量;</t>
  </si>
  <si>
    <t>1.1.6.9</t>
  </si>
  <si>
    <t>空调板（悬挑）</t>
  </si>
  <si>
    <t>1.1.2mm厚JS-Ⅱ防水涂膜防水涂膜沿墙上翻300（高度自完成面的最高点算起）
2.刷界面剂一道
3.不再计算搭接、附加层、圆弧泛水等工程量;</t>
  </si>
  <si>
    <t>1.1.6.10</t>
  </si>
  <si>
    <t>截水沟、集水坑及其侧壁</t>
  </si>
  <si>
    <t>1. 20厚1:2.5水泥砂浆掺入水泥用量5%的防水剂（分两次抹）（底板面层做0.5%纵坡坡向地漏或排水管，最薄处20厚）
2. 素水泥浆（掺建筑胶）结合层一遍
3. 集水井基层墙体或楼板，电梯井基层楼板</t>
  </si>
  <si>
    <t>1.1.6.11</t>
  </si>
  <si>
    <t>消防水池地面防水</t>
  </si>
  <si>
    <t>1.1.5厚聚氨酯防水涂膜
2.界面处理</t>
  </si>
  <si>
    <t>1.1.6.12</t>
  </si>
  <si>
    <t>消防水池侧壁及墙面防水</t>
  </si>
  <si>
    <t>1.1.2厚聚氨酯防水涂膜
2.界面处理</t>
  </si>
  <si>
    <t>1.1.6.13</t>
  </si>
  <si>
    <t>消防水池顶板防水</t>
  </si>
  <si>
    <t>1.1.6.14</t>
  </si>
  <si>
    <t>水泵房、垃圾房、水箱间、泡沫灌间、报警阀间防水</t>
  </si>
  <si>
    <t>1.1.5厚JS-Ⅱ防水涂膜（沿墙上翻300）
2.界面处理</t>
  </si>
  <si>
    <t>1.1.6.15</t>
  </si>
  <si>
    <t>客厅外阳台、生活阳台，生活阳台外的空调板、结构板、风井尾气井盖、雨蓬、室外挑板顶面</t>
  </si>
  <si>
    <t>1. 1.5厚JS-Ⅱ防水涂膜沿墙上翻250mm以上（高度自完成面的最高点算起）</t>
  </si>
  <si>
    <t>1.1.6.16</t>
  </si>
  <si>
    <t>水井防水</t>
  </si>
  <si>
    <t>1.1.2厚JS-Ⅱ防水涂膜（沿墙上翻300）</t>
  </si>
  <si>
    <t>1.1.6.17</t>
  </si>
  <si>
    <t>卫生间、厨房地面防水</t>
  </si>
  <si>
    <t>1.1.5厚JS-Ⅱ防水涂膜(沿墙上翻建筑完成面以上300)</t>
  </si>
  <si>
    <t>1.1.6.18</t>
  </si>
  <si>
    <t>卫生间、厨房墙面防水</t>
  </si>
  <si>
    <t>1.1.2厚JS-Ⅱ防水涂膜（沿墙上翻建筑完成面以上300，淋浴间及浴缸处相邻墙体做1800高防水,洗菜盆、洗涤盆范围外沿宽300、高1200以下全做防水）</t>
  </si>
  <si>
    <t>1.1.6.19</t>
  </si>
  <si>
    <t>卫生间顶棚防水</t>
  </si>
  <si>
    <t>1. 钢筋混凝土楼板底面清理干净，模板接缝处修理平整
2. 1.2厚JS-Ⅱ作为防潮层</t>
  </si>
  <si>
    <t>1.1.6.20</t>
  </si>
  <si>
    <t>空调板（凸窗下）地面防水</t>
  </si>
  <si>
    <t>1.1.5厚JS-Ⅱ防水涂膜（沿墙上翻300,上翻部分为1.2厚）
2.界面处理</t>
  </si>
  <si>
    <t>1.1.6.21</t>
  </si>
  <si>
    <t>公厕地面防水</t>
  </si>
  <si>
    <t>1. 1.5厚JS-Ⅱ防水涂料上反至建筑完成面300
2. 1.5厚JS-Ⅱ防水涂料上反至建筑完成面300</t>
  </si>
  <si>
    <t>1.1.6.22</t>
  </si>
  <si>
    <t>公厕墙面防水</t>
  </si>
  <si>
    <t>1. 1.2厚JS-Ⅱ防水涂膜（沿墙上翻1800mm）</t>
  </si>
  <si>
    <t>1.1.7</t>
  </si>
  <si>
    <t>保温、隔热、防腐工程</t>
  </si>
  <si>
    <t>1.1.7.1</t>
  </si>
  <si>
    <t>屋面保温</t>
  </si>
  <si>
    <t>1.保温层:挤塑聚苯板(ρ=25-32)(B1级)厚度35mm</t>
  </si>
  <si>
    <t>1.1.7.2</t>
  </si>
  <si>
    <t>1.保温层:挤塑聚苯板(ρ=25-32)(B1级)厚度50mm</t>
  </si>
  <si>
    <t>1.1.7.3</t>
  </si>
  <si>
    <t>1.保温层:挤塑聚苯板(ρ=25-32)(B1级)厚度65mm</t>
  </si>
  <si>
    <t>1.1.7.4</t>
  </si>
  <si>
    <t>外墙涂料(石材)饰面有保温</t>
  </si>
  <si>
    <t>1. 5厚抗裂砂浆内铺设耐碱网格布一层
2. 改性聚苯板EPS（A级）30mm
3. 粘接剂和锚栓（粘贴面积不小于保温板的50%）</t>
  </si>
  <si>
    <t>1.1.7.5</t>
  </si>
  <si>
    <t>外墙涂料饰面有保温</t>
  </si>
  <si>
    <t>1.抗裂层：5厚抗裂砂浆压人玻纤网格布
2.保温层：20厚挤塑聚苯板
3.界面处理剂</t>
  </si>
  <si>
    <t>1.1.7.6</t>
  </si>
  <si>
    <t>外墙涂料饰面无保温</t>
  </si>
  <si>
    <t>1. 5厚抗裂砂浆内铺设耐碱网格布一层</t>
  </si>
  <si>
    <t>1.1.7.7</t>
  </si>
  <si>
    <t>外墙石材饰面有保温</t>
  </si>
  <si>
    <t>1.抗裂层：5厚抗裂砂浆压人玻纤布,压实抹平（掺5%防水剂）
2.保温层：20厚挤塑聚苯板
3.界面处理剂</t>
  </si>
  <si>
    <t>1.1.7.8</t>
  </si>
  <si>
    <t>凸窗侧板保温</t>
  </si>
  <si>
    <t>1. 5厚抹面胶浆复合耐碱玻纤网格布
2. 改性聚苯板EPS（A级）30mm
3. 粘接剂和锚栓（粘贴面积不小于保温板的50%）</t>
  </si>
  <si>
    <t>1.1.7.9</t>
  </si>
  <si>
    <t>凸窗/商业空调位顶板有保温</t>
  </si>
  <si>
    <t>1. 5厚抗裂砂浆内铺设复合玻纤网格布一层
2. 改性聚苯板EPS（A级）30mm（固定件+卡帽）
3. 粘接剂和锚栓（粘贴面积不小于保温板的50%）</t>
  </si>
  <si>
    <t>1.1.7.10</t>
  </si>
  <si>
    <t>商业空调位侧墙保温</t>
  </si>
  <si>
    <t>1. 粘接剂和锚栓（粘贴面积不小于保温板的50%）
2. 改性聚苯板EPS（A级）30mm
3. 5厚抗裂砂浆复合玻纤网格布</t>
  </si>
  <si>
    <t>1.1.7.11</t>
  </si>
  <si>
    <t>凸窗底板保温/商业空调位底板保温</t>
  </si>
  <si>
    <t>1. 改性聚苯板EPS（A级）30mm（固定件+卡帽）</t>
  </si>
  <si>
    <t>1.1.7.12</t>
  </si>
  <si>
    <t>阳台保温</t>
  </si>
  <si>
    <t>1.1.8</t>
  </si>
  <si>
    <t>其他项目工程</t>
  </si>
  <si>
    <t>1.1.8.1</t>
  </si>
  <si>
    <t>电缆沟、地沟、截水沟</t>
  </si>
  <si>
    <t>1.挖运土石
2.铺设垫层：C15砼垫层
3.混凝土制作、运输、浇筑、振捣、养护
4.沟截面及做法：详截水沟大样图</t>
  </si>
  <si>
    <t>1.1.8.2</t>
  </si>
  <si>
    <t>钢盖板</t>
  </si>
  <si>
    <t>1.钢盖板作法:详施工图
2.油漆种类、刷漆遍数 :防锈漆二道,调和漆二道
3.制作、运输、安装、油漆、接头灌缝、养护等</t>
  </si>
  <si>
    <t>1.1.8.3</t>
  </si>
  <si>
    <t>砖砌台阶、踏步</t>
  </si>
  <si>
    <t>1.砖品种、规格、强度等级符合设计要求;
2.砂浆强度等级、配合比:采用预拌砂浆,综合考虑各类设计要求;
3.面层抹灰:20厚1：2水泥砂浆
5.工作内容:挖土方、回填土方、余土外运,垫层制作、浇捣,运砖、砌砖等全部工作</t>
  </si>
  <si>
    <t>1.1.8.4</t>
  </si>
  <si>
    <t>成品烟道/排气道</t>
  </si>
  <si>
    <t>1.断面尺寸：550*350
2.排气道选用四川标准《居住建筑油烟七集中排放系统应用技术规程》(规范号: DB51/T5066-2010)相关图说;
3.排烟管道壁及与周边墙体交接处均加铺400mm宽钢丝网;
4.工作内容:包括成品烟道、逆止阀等供应、运输、焊接安装、接头灌缝、打防水密封胶等全部工作;</t>
  </si>
  <si>
    <t>1.1.8.5</t>
  </si>
  <si>
    <t>1.断面尺寸：330*280
2.排气道选用四川标准《居住建筑油烟七集中排放系统应用技术规程》(规范号: DB51/T5066-2010)相关图说;
3.排烟管道壁及与周边墙体交接处均加铺400mm宽钢丝网;
4.工作内容:包括成品烟道、逆止阀等供应、运输、焊接安装、接头灌缝、打防水密封胶等全部工作;</t>
  </si>
  <si>
    <t>1.1.8.6</t>
  </si>
  <si>
    <t>不锈钢烟道/排气道</t>
  </si>
  <si>
    <t>1.断面尺寸：按设计图纸
2.排气道选用四川标准《居住建筑油烟七集中排放系统应用技术规程》(规范号: DB51/T5066-2010)相关图说;
3.工作内容:包括成品烟道、逆止阀等供应、运输、焊接安装、接头灌缝、打防水密封胶等全部工作;</t>
  </si>
  <si>
    <t>1.1.8.7</t>
  </si>
  <si>
    <t>烟道风帽</t>
  </si>
  <si>
    <t>1.部位：屋面层;
2.烟帽：成品风帽,风帽为无动力排风器，参考图集07J916-1-A-10安装示意图;
3.做法：详见设计图纸</t>
  </si>
  <si>
    <t>个</t>
  </si>
  <si>
    <t>1.1.8.8</t>
  </si>
  <si>
    <t>坡道</t>
  </si>
  <si>
    <t>1.素土夯实
2.100厚碎砖(石、卵石)粘土夯实垫层
3.80厚C20细石混凝土垫层
4.30厚1:2水泥砂浆抹灰面金刚砂防滑条</t>
  </si>
  <si>
    <t>1.1.8.9</t>
  </si>
  <si>
    <t>屋面变形缝</t>
  </si>
  <si>
    <t>1.变形缝部位：屋面变形缝
2.做法参西南11J112-4、7/63
3.包含清缝、填塞防水材料、止水带安装、盖板制作、刷防护材料等全部工作</t>
  </si>
  <si>
    <t>1.1.8.10</t>
  </si>
  <si>
    <t>外墙变形缝</t>
  </si>
  <si>
    <t>1.变形缝部位：外墙
2.变形缝盖做法参西南11J112-9、10/56
3.包含清缝、填塞防水材料、止水带安装、盖板制作、刷防护材料等全部工作</t>
  </si>
  <si>
    <t>1.1.8.11</t>
  </si>
  <si>
    <t>楼（地）面变形缝</t>
  </si>
  <si>
    <t>1.变形缝部位：楼地面变形缝
2.变形缝做法参西南11J112-4、7/63
3.包含清缝、填塞防水材料、止水带安装、盖板制作、刷防护材料等全部工作</t>
  </si>
  <si>
    <t>1.1.8.12</t>
  </si>
  <si>
    <t>内墙、天棚变形缝</t>
  </si>
  <si>
    <t>1.变形缝部位：内墙、天棚变形缝
2.变形缝做法参西南11J112-3、6/60
3.包含清缝、填塞防水材料、止水带安装、盖板制作、刷防护材料等全部工作</t>
  </si>
  <si>
    <t>1.1.8.13</t>
  </si>
  <si>
    <t>排水沟、暗沟</t>
  </si>
  <si>
    <t>1.截面尺寸：详设计图纸;
2.土方挖运、回填、素土夯实;
3.100厚C10混凝土垫层;
4.M5水泥砂浆砌砖;
5.20厚1:3水泥上将粉光;
6.落水箅子上盖土工布;</t>
  </si>
  <si>
    <t>1.1.8.14</t>
  </si>
  <si>
    <t>橡胶止水条</t>
  </si>
  <si>
    <t>1.部位:详见施工图纸
2.止水带材料种类：详见施工图纸
3.清缝、填塞防水材料、止水带安装、刷防护材料等
4.达到设计及现行施工验收规范要求,报价综合</t>
  </si>
  <si>
    <t>1.1.8.15</t>
  </si>
  <si>
    <t>混凝土台阶</t>
  </si>
  <si>
    <t>1.截面尺寸：详设计图纸;
2.土方挖运、回填、素土夯实;
3.100厚C15混凝土垫层;
4.60厚C15混凝土;</t>
  </si>
  <si>
    <t>1.1.8.16</t>
  </si>
  <si>
    <t>散水</t>
  </si>
  <si>
    <t>1.土方挖运、回填、素土夯实;
2.垫层材料种类、厚度:150厚粒径5~32卵石灌M2.5混合砂浆垫层;
3.面层厚度:60厚C15混凝土提浆抹面;
4.变形缝填塞材料种类:密封膏嵌缝;</t>
  </si>
  <si>
    <t>措施费用</t>
  </si>
  <si>
    <t>1.2.1</t>
  </si>
  <si>
    <t>安全文明施工费</t>
  </si>
  <si>
    <t>/</t>
  </si>
  <si>
    <t>总额</t>
  </si>
  <si>
    <t>1.2.2</t>
  </si>
  <si>
    <t>冬雨季施工增加费</t>
  </si>
  <si>
    <t>1.2.3</t>
  </si>
  <si>
    <t>综合脚手架</t>
  </si>
  <si>
    <t>1.2.4</t>
  </si>
  <si>
    <t>1.2.5</t>
  </si>
  <si>
    <t>里脚手架</t>
  </si>
  <si>
    <t>1.2.6</t>
  </si>
  <si>
    <t>1.2.7</t>
  </si>
  <si>
    <t>垫层模板</t>
  </si>
  <si>
    <t>1.2.8</t>
  </si>
  <si>
    <t>砖胎模及抹灰</t>
  </si>
  <si>
    <t>1.2.9</t>
  </si>
  <si>
    <t>矩形柱模板</t>
  </si>
  <si>
    <t>1.2.10</t>
  </si>
  <si>
    <t>构造柱模板</t>
  </si>
  <si>
    <t>1.2.11</t>
  </si>
  <si>
    <t>基础梁模板</t>
  </si>
  <si>
    <t>1.2.12</t>
  </si>
  <si>
    <t>圈梁模板</t>
  </si>
  <si>
    <t>1.2.13</t>
  </si>
  <si>
    <t>过梁模板</t>
  </si>
  <si>
    <t>1.2.14</t>
  </si>
  <si>
    <t>直形墙模板</t>
  </si>
  <si>
    <t>1.2.15</t>
  </si>
  <si>
    <t>有梁板模板</t>
  </si>
  <si>
    <t>1.2.16</t>
  </si>
  <si>
    <t>栏板</t>
  </si>
  <si>
    <t>1.2.17</t>
  </si>
  <si>
    <t>天沟、檐沟模板</t>
  </si>
  <si>
    <t>1.2.18</t>
  </si>
  <si>
    <t>雨篷模板</t>
  </si>
  <si>
    <t>1.2.19</t>
  </si>
  <si>
    <t>楼梯模板</t>
  </si>
  <si>
    <t>1.2.20</t>
  </si>
  <si>
    <t>压顶模板</t>
  </si>
  <si>
    <t>1.2.21</t>
  </si>
  <si>
    <t>后浇带 双层钢丝网、钢筋支撑</t>
  </si>
  <si>
    <t>1.2.22</t>
  </si>
  <si>
    <t>垂直运输</t>
  </si>
  <si>
    <t>1.2.23</t>
  </si>
  <si>
    <t>超高施工增加</t>
  </si>
  <si>
    <t>1.2.24</t>
  </si>
  <si>
    <t>大型机械设备进出场及安拆</t>
  </si>
  <si>
    <t>台次</t>
  </si>
  <si>
    <t>其他项目费用</t>
  </si>
  <si>
    <t>1.3.1</t>
  </si>
  <si>
    <t>总承包服务费</t>
  </si>
  <si>
    <t>项</t>
  </si>
  <si>
    <t>1.3.2</t>
  </si>
  <si>
    <t>计日工</t>
  </si>
  <si>
    <t>1.3.3</t>
  </si>
  <si>
    <t>暂列金额</t>
  </si>
  <si>
    <t>规费</t>
  </si>
  <si>
    <t>1.4.1</t>
  </si>
  <si>
    <t>社会保险费+工程排污费+住房公积金</t>
  </si>
  <si>
    <t>取费公式：（分部分项工程+措施项目+其他项目费）*1.5%</t>
  </si>
  <si>
    <t>税金</t>
  </si>
  <si>
    <t>1.5.1</t>
  </si>
  <si>
    <t>增值税额</t>
  </si>
  <si>
    <t>取费公式：（分部分项工程+措施项目+其他项目+规费）*9%</t>
  </si>
  <si>
    <t>1.5.2</t>
  </si>
  <si>
    <t>附加税费</t>
  </si>
  <si>
    <t>取费公式：增值税额*11%</t>
  </si>
  <si>
    <t>单项工程合计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</si>
</sst>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s>
  <fonts count="31">
    <font>
      <sz val="11"/>
      <color theme="1"/>
      <name val="宋体"/>
      <charset val="134"/>
      <scheme val="minor"/>
    </font>
    <font>
      <b/>
      <sz val="9"/>
      <name val="宋体"/>
      <charset val="134"/>
    </font>
    <font>
      <b/>
      <sz val="10"/>
      <color theme="1"/>
      <name val="宋体"/>
      <charset val="134"/>
      <scheme val="minor"/>
    </font>
    <font>
      <sz val="10"/>
      <color theme="1"/>
      <name val="宋体"/>
      <charset val="134"/>
      <scheme val="minor"/>
    </font>
    <font>
      <b/>
      <sz val="12"/>
      <color theme="1"/>
      <name val="宋体"/>
      <charset val="134"/>
      <scheme val="minor"/>
    </font>
    <font>
      <b/>
      <sz val="10"/>
      <name val="宋体"/>
      <charset val="134"/>
    </font>
    <font>
      <sz val="10"/>
      <color indexed="8"/>
      <name val="宋体"/>
      <charset val="134"/>
    </font>
    <font>
      <b/>
      <sz val="10"/>
      <color indexed="8"/>
      <name val="宋体"/>
      <charset val="134"/>
    </font>
    <font>
      <sz val="10"/>
      <color indexed="8"/>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9"/>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43" fontId="15" fillId="0" borderId="0" applyFon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2" fillId="10" borderId="0" applyNumberFormat="0" applyBorder="0" applyAlignment="0" applyProtection="0">
      <alignment vertical="center"/>
    </xf>
    <xf numFmtId="0" fontId="16" fillId="0" borderId="5" applyNumberFormat="0" applyFill="0" applyAlignment="0" applyProtection="0">
      <alignment vertical="center"/>
    </xf>
    <xf numFmtId="0" fontId="12"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29" fillId="0" borderId="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9" fillId="0" borderId="0">
      <alignment vertical="center"/>
    </xf>
    <xf numFmtId="0" fontId="30" fillId="0" borderId="0"/>
    <xf numFmtId="0" fontId="29" fillId="0" borderId="0">
      <alignment vertical="center"/>
    </xf>
  </cellStyleXfs>
  <cellXfs count="46">
    <xf numFmtId="0" fontId="0" fillId="0" borderId="0" xfId="0">
      <alignment vertical="center"/>
    </xf>
    <xf numFmtId="0" fontId="0" fillId="0" borderId="0" xfId="0" applyFill="1" applyAlignment="1">
      <alignment vertical="center"/>
    </xf>
    <xf numFmtId="0" fontId="1" fillId="0" borderId="0" xfId="19" applyFont="1" applyFill="1" applyBorder="1">
      <alignment vertical="center"/>
    </xf>
    <xf numFmtId="0" fontId="1" fillId="0" borderId="0" xfId="19" applyFont="1" applyFill="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center" vertical="center"/>
    </xf>
    <xf numFmtId="177" fontId="0" fillId="0" borderId="0" xfId="0" applyNumberForma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52" applyFont="1" applyFill="1" applyBorder="1" applyAlignment="1">
      <alignment horizontal="center" vertical="center" wrapText="1"/>
    </xf>
    <xf numFmtId="176" fontId="5" fillId="0" borderId="1" xfId="52" applyNumberFormat="1" applyFont="1" applyFill="1" applyBorder="1" applyAlignment="1">
      <alignment horizontal="center" vertical="center" wrapText="1"/>
    </xf>
    <xf numFmtId="0" fontId="5" fillId="0" borderId="1" xfId="5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6" fillId="0" borderId="1" xfId="0" applyNumberFormat="1" applyFont="1" applyFill="1" applyBorder="1" applyAlignment="1">
      <alignment horizontal="left" vertical="center"/>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shrinkToFit="1"/>
    </xf>
    <xf numFmtId="0" fontId="6" fillId="0" borderId="1" xfId="0" applyFont="1" applyFill="1" applyBorder="1" applyAlignment="1">
      <alignment horizontal="left" vertical="center" wrapText="1" shrinkToFit="1"/>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shrinkToFit="1"/>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177" fontId="5" fillId="0" borderId="1" xfId="5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xf>
    <xf numFmtId="0" fontId="8" fillId="0" borderId="1" xfId="0" applyFont="1" applyFill="1" applyBorder="1" applyAlignment="1">
      <alignment horizontal="left" vertical="center" wrapText="1" shrinkToFit="1"/>
    </xf>
    <xf numFmtId="176"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8" fillId="2" borderId="1" xfId="0" applyFont="1" applyFill="1" applyBorder="1" applyAlignment="1">
      <alignment horizontal="left" vertical="center" wrapText="1" shrinkToFit="1"/>
    </xf>
    <xf numFmtId="0" fontId="3" fillId="2" borderId="1" xfId="0" applyFont="1" applyFill="1" applyBorder="1" applyAlignment="1">
      <alignment horizontal="left" vertical="center" wrapText="1"/>
    </xf>
    <xf numFmtId="177" fontId="3" fillId="0" borderId="1" xfId="0" applyNumberFormat="1" applyFont="1" applyFill="1" applyBorder="1" applyAlignment="1">
      <alignment vertical="center" wrapText="1"/>
    </xf>
    <xf numFmtId="177" fontId="8" fillId="0" borderId="1" xfId="0" applyNumberFormat="1"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1 2" xfId="52"/>
    <cellStyle name="Normal" xfId="53"/>
    <cellStyle name="常规 18"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5"/>
  <sheetViews>
    <sheetView tabSelected="1" zoomScale="85" zoomScaleNormal="85" topLeftCell="A165" workbookViewId="0">
      <selection activeCell="H175" sqref="H175"/>
    </sheetView>
  </sheetViews>
  <sheetFormatPr defaultColWidth="8.89090909090909" defaultRowHeight="14"/>
  <cols>
    <col min="1" max="1" width="14.2545454545455" style="6" customWidth="1"/>
    <col min="2" max="2" width="23.1" style="7" customWidth="1"/>
    <col min="3" max="3" width="42.7727272727273" style="7" customWidth="1"/>
    <col min="4" max="4" width="8.11818181818182" style="6" customWidth="1"/>
    <col min="5" max="7" width="12.9454545454545" style="8" customWidth="1"/>
    <col min="8" max="8" width="14" style="8"/>
    <col min="9" max="9" width="14.4363636363636" style="9" customWidth="1"/>
    <col min="10" max="10" width="8.89090909090909" style="1"/>
    <col min="11" max="11" width="12.8181818181818" style="1"/>
    <col min="12" max="12" width="12.7272727272727" style="1"/>
    <col min="13" max="13" width="11.7272727272727" style="1"/>
    <col min="14" max="16384" width="8.89090909090909" style="1"/>
  </cols>
  <sheetData>
    <row r="1" s="1" customFormat="1" ht="34" customHeight="1" spans="1:9">
      <c r="A1" s="10" t="s">
        <v>0</v>
      </c>
      <c r="B1" s="11"/>
      <c r="C1" s="11"/>
      <c r="D1" s="10"/>
      <c r="E1" s="10"/>
      <c r="F1" s="10"/>
      <c r="G1" s="10"/>
      <c r="H1" s="10"/>
      <c r="I1" s="10"/>
    </row>
    <row r="2" s="2" customFormat="1" ht="23.25" customHeight="1" spans="1:9">
      <c r="A2" s="12" t="s">
        <v>1</v>
      </c>
      <c r="B2" s="12" t="s">
        <v>2</v>
      </c>
      <c r="C2" s="12" t="s">
        <v>3</v>
      </c>
      <c r="D2" s="12" t="s">
        <v>4</v>
      </c>
      <c r="E2" s="13" t="s">
        <v>5</v>
      </c>
      <c r="F2" s="13" t="s">
        <v>6</v>
      </c>
      <c r="G2" s="13" t="s">
        <v>7</v>
      </c>
      <c r="H2" s="13" t="s">
        <v>8</v>
      </c>
      <c r="I2" s="30" t="s">
        <v>9</v>
      </c>
    </row>
    <row r="3" s="3" customFormat="1" ht="23.25" customHeight="1" spans="1:9">
      <c r="A3" s="12">
        <v>1</v>
      </c>
      <c r="B3" s="14" t="s">
        <v>10</v>
      </c>
      <c r="C3" s="14"/>
      <c r="D3" s="12"/>
      <c r="E3" s="13"/>
      <c r="F3" s="13"/>
      <c r="G3" s="13"/>
      <c r="H3" s="13"/>
      <c r="I3" s="30"/>
    </row>
    <row r="4" s="4" customFormat="1" ht="22" customHeight="1" spans="1:9">
      <c r="A4" s="15">
        <v>1.1</v>
      </c>
      <c r="B4" s="16" t="s">
        <v>11</v>
      </c>
      <c r="C4" s="16"/>
      <c r="D4" s="15"/>
      <c r="E4" s="17"/>
      <c r="F4" s="17"/>
      <c r="G4" s="17"/>
      <c r="H4" s="17"/>
      <c r="I4" s="31"/>
    </row>
    <row r="5" s="4" customFormat="1" ht="22" customHeight="1" spans="1:9">
      <c r="A5" s="15" t="s">
        <v>12</v>
      </c>
      <c r="B5" s="16" t="s">
        <v>13</v>
      </c>
      <c r="C5" s="16"/>
      <c r="D5" s="15"/>
      <c r="E5" s="17"/>
      <c r="F5" s="17"/>
      <c r="G5" s="17"/>
      <c r="H5" s="17"/>
      <c r="I5" s="31"/>
    </row>
    <row r="6" s="5" customFormat="1" ht="22" customHeight="1" spans="1:9">
      <c r="A6" s="18" t="s">
        <v>14</v>
      </c>
      <c r="B6" s="19" t="s">
        <v>15</v>
      </c>
      <c r="C6" s="20" t="s">
        <v>16</v>
      </c>
      <c r="D6" s="21" t="s">
        <v>17</v>
      </c>
      <c r="E6" s="22">
        <v>1472.48</v>
      </c>
      <c r="F6" s="22">
        <v>1472.48</v>
      </c>
      <c r="G6" s="22">
        <v>26.5</v>
      </c>
      <c r="H6" s="22">
        <f>ROUND(E6*G6,2)</f>
        <v>39020.72</v>
      </c>
      <c r="I6" s="32"/>
    </row>
    <row r="7" s="5" customFormat="1" ht="22" customHeight="1" spans="1:9">
      <c r="A7" s="18" t="s">
        <v>18</v>
      </c>
      <c r="B7" s="23" t="s">
        <v>19</v>
      </c>
      <c r="C7" s="24" t="s">
        <v>20</v>
      </c>
      <c r="D7" s="21" t="s">
        <v>17</v>
      </c>
      <c r="E7" s="22">
        <v>16871.55</v>
      </c>
      <c r="F7" s="22">
        <v>16871.55</v>
      </c>
      <c r="G7" s="22">
        <v>55</v>
      </c>
      <c r="H7" s="22">
        <f t="shared" ref="H7:H44" si="0">ROUND(E7*G7,2)</f>
        <v>927935.25</v>
      </c>
      <c r="I7" s="32"/>
    </row>
    <row r="8" s="5" customFormat="1" ht="22" customHeight="1" spans="1:9">
      <c r="A8" s="18" t="s">
        <v>21</v>
      </c>
      <c r="B8" s="23" t="s">
        <v>22</v>
      </c>
      <c r="C8" s="24" t="s">
        <v>23</v>
      </c>
      <c r="D8" s="21" t="s">
        <v>17</v>
      </c>
      <c r="E8" s="22">
        <v>3477.2</v>
      </c>
      <c r="F8" s="22">
        <v>3477.2</v>
      </c>
      <c r="G8" s="22">
        <v>15</v>
      </c>
      <c r="H8" s="22">
        <f t="shared" si="0"/>
        <v>52158</v>
      </c>
      <c r="I8" s="32"/>
    </row>
    <row r="9" s="5" customFormat="1" ht="22" customHeight="1" spans="1:9">
      <c r="A9" s="18" t="s">
        <v>24</v>
      </c>
      <c r="B9" s="23" t="s">
        <v>25</v>
      </c>
      <c r="C9" s="24" t="s">
        <v>26</v>
      </c>
      <c r="D9" s="21" t="s">
        <v>17</v>
      </c>
      <c r="E9" s="22">
        <v>32854.77</v>
      </c>
      <c r="F9" s="22">
        <v>32854.77</v>
      </c>
      <c r="G9" s="22">
        <v>25</v>
      </c>
      <c r="H9" s="22">
        <f t="shared" si="0"/>
        <v>821369.25</v>
      </c>
      <c r="I9" s="32"/>
    </row>
    <row r="10" s="4" customFormat="1" ht="22" customHeight="1" spans="1:11">
      <c r="A10" s="15" t="s">
        <v>27</v>
      </c>
      <c r="B10" s="16" t="s">
        <v>28</v>
      </c>
      <c r="C10" s="16"/>
      <c r="D10" s="15"/>
      <c r="E10" s="17"/>
      <c r="F10" s="17"/>
      <c r="G10" s="17"/>
      <c r="H10" s="22"/>
      <c r="I10" s="31"/>
      <c r="K10" s="5"/>
    </row>
    <row r="11" s="5" customFormat="1" ht="22" customHeight="1" spans="1:9">
      <c r="A11" s="18" t="s">
        <v>29</v>
      </c>
      <c r="B11" s="23" t="s">
        <v>30</v>
      </c>
      <c r="C11" s="24" t="s">
        <v>31</v>
      </c>
      <c r="D11" s="21" t="s">
        <v>17</v>
      </c>
      <c r="E11" s="22">
        <v>3314.1</v>
      </c>
      <c r="F11" s="22">
        <v>3314.1</v>
      </c>
      <c r="G11" s="22">
        <v>506.96</v>
      </c>
      <c r="H11" s="22">
        <f t="shared" si="0"/>
        <v>1680116.14</v>
      </c>
      <c r="I11" s="32"/>
    </row>
    <row r="12" s="5" customFormat="1" ht="22" customHeight="1" spans="1:9">
      <c r="A12" s="18" t="s">
        <v>32</v>
      </c>
      <c r="B12" s="23" t="s">
        <v>33</v>
      </c>
      <c r="C12" s="24" t="s">
        <v>31</v>
      </c>
      <c r="D12" s="21" t="s">
        <v>17</v>
      </c>
      <c r="E12" s="22">
        <v>8536.24</v>
      </c>
      <c r="F12" s="22">
        <v>8536.24</v>
      </c>
      <c r="G12" s="22">
        <v>684.12</v>
      </c>
      <c r="H12" s="22">
        <f t="shared" si="0"/>
        <v>5839812.51</v>
      </c>
      <c r="I12" s="32"/>
    </row>
    <row r="13" s="5" customFormat="1" ht="22" customHeight="1" spans="1:9">
      <c r="A13" s="18" t="s">
        <v>34</v>
      </c>
      <c r="B13" s="23" t="s">
        <v>35</v>
      </c>
      <c r="C13" s="24" t="s">
        <v>36</v>
      </c>
      <c r="D13" s="21" t="s">
        <v>17</v>
      </c>
      <c r="E13" s="22">
        <v>910.56</v>
      </c>
      <c r="F13" s="22">
        <v>910.56</v>
      </c>
      <c r="G13" s="22">
        <v>641.75</v>
      </c>
      <c r="H13" s="22">
        <f t="shared" si="0"/>
        <v>584351.88</v>
      </c>
      <c r="I13" s="32"/>
    </row>
    <row r="14" s="5" customFormat="1" ht="22" customHeight="1" spans="1:9">
      <c r="A14" s="18" t="s">
        <v>37</v>
      </c>
      <c r="B14" s="23" t="s">
        <v>38</v>
      </c>
      <c r="C14" s="24" t="s">
        <v>31</v>
      </c>
      <c r="D14" s="21" t="s">
        <v>17</v>
      </c>
      <c r="E14" s="22">
        <v>15706.28</v>
      </c>
      <c r="F14" s="22">
        <v>15706.28</v>
      </c>
      <c r="G14" s="22">
        <v>554.48</v>
      </c>
      <c r="H14" s="22">
        <f t="shared" si="0"/>
        <v>8708818.13</v>
      </c>
      <c r="I14" s="32"/>
    </row>
    <row r="15" s="5" customFormat="1" ht="22" customHeight="1" spans="1:9">
      <c r="A15" s="18" t="s">
        <v>39</v>
      </c>
      <c r="B15" s="23" t="s">
        <v>40</v>
      </c>
      <c r="C15" s="24" t="s">
        <v>41</v>
      </c>
      <c r="D15" s="21" t="s">
        <v>42</v>
      </c>
      <c r="E15" s="22">
        <v>20710.45</v>
      </c>
      <c r="F15" s="22">
        <v>20710.45</v>
      </c>
      <c r="G15" s="22">
        <v>130</v>
      </c>
      <c r="H15" s="22">
        <f t="shared" si="0"/>
        <v>2692358.5</v>
      </c>
      <c r="I15" s="32"/>
    </row>
    <row r="16" s="5" customFormat="1" ht="22" customHeight="1" spans="1:9">
      <c r="A16" s="18" t="s">
        <v>43</v>
      </c>
      <c r="B16" s="25" t="s">
        <v>44</v>
      </c>
      <c r="C16" s="25" t="s">
        <v>45</v>
      </c>
      <c r="D16" s="18" t="s">
        <v>42</v>
      </c>
      <c r="E16" s="26">
        <v>27693.75</v>
      </c>
      <c r="F16" s="26">
        <v>27693.75</v>
      </c>
      <c r="G16" s="26">
        <v>250.92</v>
      </c>
      <c r="H16" s="22">
        <f t="shared" si="0"/>
        <v>6948915.75</v>
      </c>
      <c r="I16" s="33"/>
    </row>
    <row r="17" s="5" customFormat="1" ht="22" customHeight="1" spans="1:9">
      <c r="A17" s="18" t="s">
        <v>46</v>
      </c>
      <c r="B17" s="23" t="s">
        <v>47</v>
      </c>
      <c r="C17" s="24" t="s">
        <v>48</v>
      </c>
      <c r="D17" s="21" t="s">
        <v>17</v>
      </c>
      <c r="E17" s="22">
        <v>57.38</v>
      </c>
      <c r="F17" s="22">
        <v>57.38</v>
      </c>
      <c r="G17" s="22">
        <v>1095.15</v>
      </c>
      <c r="H17" s="22">
        <f t="shared" si="0"/>
        <v>62839.71</v>
      </c>
      <c r="I17" s="32"/>
    </row>
    <row r="18" s="5" customFormat="1" ht="22" customHeight="1" spans="1:9">
      <c r="A18" s="18" t="s">
        <v>49</v>
      </c>
      <c r="B18" s="23" t="s">
        <v>50</v>
      </c>
      <c r="C18" s="24" t="s">
        <v>51</v>
      </c>
      <c r="D18" s="21" t="s">
        <v>17</v>
      </c>
      <c r="E18" s="22">
        <v>41.58</v>
      </c>
      <c r="F18" s="22">
        <v>41.58</v>
      </c>
      <c r="G18" s="22">
        <v>718.3</v>
      </c>
      <c r="H18" s="22">
        <f t="shared" si="0"/>
        <v>29866.91</v>
      </c>
      <c r="I18" s="32"/>
    </row>
    <row r="19" s="5" customFormat="1" ht="22" customHeight="1" spans="1:9">
      <c r="A19" s="18" t="s">
        <v>52</v>
      </c>
      <c r="B19" s="23" t="s">
        <v>53</v>
      </c>
      <c r="C19" s="24" t="s">
        <v>54</v>
      </c>
      <c r="D19" s="21" t="s">
        <v>55</v>
      </c>
      <c r="E19" s="22">
        <v>68.29</v>
      </c>
      <c r="F19" s="22">
        <v>68.29</v>
      </c>
      <c r="G19" s="22">
        <v>204</v>
      </c>
      <c r="H19" s="22">
        <f t="shared" si="0"/>
        <v>13931.16</v>
      </c>
      <c r="I19" s="32"/>
    </row>
    <row r="20" s="5" customFormat="1" ht="22" customHeight="1" spans="1:9">
      <c r="A20" s="18" t="s">
        <v>56</v>
      </c>
      <c r="B20" s="23" t="s">
        <v>57</v>
      </c>
      <c r="C20" s="24" t="s">
        <v>58</v>
      </c>
      <c r="D20" s="21" t="s">
        <v>17</v>
      </c>
      <c r="E20" s="22">
        <v>3418.75</v>
      </c>
      <c r="F20" s="22">
        <v>3418.75</v>
      </c>
      <c r="G20" s="22">
        <v>613.42</v>
      </c>
      <c r="H20" s="22">
        <f t="shared" si="0"/>
        <v>2097129.63</v>
      </c>
      <c r="I20" s="32"/>
    </row>
    <row r="21" s="5" customFormat="1" ht="22" customHeight="1" spans="1:9">
      <c r="A21" s="18" t="s">
        <v>59</v>
      </c>
      <c r="B21" s="23" t="s">
        <v>60</v>
      </c>
      <c r="C21" s="24" t="s">
        <v>61</v>
      </c>
      <c r="D21" s="21" t="s">
        <v>17</v>
      </c>
      <c r="E21" s="22">
        <v>369.87</v>
      </c>
      <c r="F21" s="22">
        <v>369.87</v>
      </c>
      <c r="G21" s="22">
        <v>1063.33</v>
      </c>
      <c r="H21" s="22">
        <f t="shared" si="0"/>
        <v>393293.87</v>
      </c>
      <c r="I21" s="32"/>
    </row>
    <row r="22" s="5" customFormat="1" ht="22" customHeight="1" spans="1:9">
      <c r="A22" s="18" t="s">
        <v>62</v>
      </c>
      <c r="B22" s="23" t="s">
        <v>63</v>
      </c>
      <c r="C22" s="24" t="s">
        <v>61</v>
      </c>
      <c r="D22" s="21" t="s">
        <v>17</v>
      </c>
      <c r="E22" s="22">
        <v>49.11</v>
      </c>
      <c r="F22" s="22">
        <v>49.11</v>
      </c>
      <c r="G22" s="22">
        <v>707.72</v>
      </c>
      <c r="H22" s="22">
        <f t="shared" si="0"/>
        <v>34756.13</v>
      </c>
      <c r="I22" s="32"/>
    </row>
    <row r="23" s="5" customFormat="1" ht="22" customHeight="1" spans="1:9">
      <c r="A23" s="18" t="s">
        <v>64</v>
      </c>
      <c r="B23" s="23" t="s">
        <v>65</v>
      </c>
      <c r="C23" s="24" t="s">
        <v>58</v>
      </c>
      <c r="D23" s="21" t="s">
        <v>17</v>
      </c>
      <c r="E23" s="22">
        <v>163.13</v>
      </c>
      <c r="F23" s="22">
        <v>163.13</v>
      </c>
      <c r="G23" s="22">
        <v>695.51</v>
      </c>
      <c r="H23" s="22">
        <f t="shared" si="0"/>
        <v>113458.55</v>
      </c>
      <c r="I23" s="32"/>
    </row>
    <row r="24" s="4" customFormat="1" ht="22" customHeight="1" spans="1:11">
      <c r="A24" s="15" t="s">
        <v>66</v>
      </c>
      <c r="B24" s="27" t="s">
        <v>67</v>
      </c>
      <c r="C24" s="27"/>
      <c r="D24" s="28"/>
      <c r="E24" s="29"/>
      <c r="F24" s="29"/>
      <c r="G24" s="29"/>
      <c r="H24" s="22"/>
      <c r="I24" s="34"/>
      <c r="K24" s="5"/>
    </row>
    <row r="25" s="5" customFormat="1" ht="22" customHeight="1" spans="1:9">
      <c r="A25" s="18" t="s">
        <v>68</v>
      </c>
      <c r="B25" s="23" t="s">
        <v>69</v>
      </c>
      <c r="C25" s="24" t="s">
        <v>70</v>
      </c>
      <c r="D25" s="21" t="s">
        <v>17</v>
      </c>
      <c r="E25" s="22">
        <v>596.41</v>
      </c>
      <c r="F25" s="22">
        <v>596.41</v>
      </c>
      <c r="G25" s="22">
        <v>325.39</v>
      </c>
      <c r="H25" s="22">
        <f t="shared" si="0"/>
        <v>194065.85</v>
      </c>
      <c r="I25" s="32"/>
    </row>
    <row r="26" s="5" customFormat="1" ht="22" customHeight="1" spans="1:9">
      <c r="A26" s="18" t="s">
        <v>71</v>
      </c>
      <c r="B26" s="23" t="s">
        <v>72</v>
      </c>
      <c r="C26" s="24" t="s">
        <v>73</v>
      </c>
      <c r="D26" s="21" t="s">
        <v>17</v>
      </c>
      <c r="E26" s="22">
        <v>7760.82</v>
      </c>
      <c r="F26" s="22">
        <v>7760.82</v>
      </c>
      <c r="G26" s="22">
        <v>578.42</v>
      </c>
      <c r="H26" s="22">
        <f t="shared" si="0"/>
        <v>4489013.5</v>
      </c>
      <c r="I26" s="32"/>
    </row>
    <row r="27" s="5" customFormat="1" ht="22" customHeight="1" spans="1:9">
      <c r="A27" s="18" t="s">
        <v>74</v>
      </c>
      <c r="B27" s="23" t="s">
        <v>75</v>
      </c>
      <c r="C27" s="24" t="s">
        <v>76</v>
      </c>
      <c r="D27" s="21" t="s">
        <v>17</v>
      </c>
      <c r="E27" s="22">
        <v>6.85</v>
      </c>
      <c r="F27" s="22">
        <v>6.85</v>
      </c>
      <c r="G27" s="22">
        <v>597</v>
      </c>
      <c r="H27" s="22">
        <f t="shared" si="0"/>
        <v>4089.45</v>
      </c>
      <c r="I27" s="32"/>
    </row>
    <row r="28" s="5" customFormat="1" ht="22" customHeight="1" spans="1:9">
      <c r="A28" s="18" t="s">
        <v>77</v>
      </c>
      <c r="B28" s="23" t="s">
        <v>78</v>
      </c>
      <c r="C28" s="24" t="s">
        <v>79</v>
      </c>
      <c r="D28" s="21" t="s">
        <v>17</v>
      </c>
      <c r="E28" s="22">
        <v>13432.67</v>
      </c>
      <c r="F28" s="22">
        <v>13432.67</v>
      </c>
      <c r="G28" s="22">
        <v>618.27</v>
      </c>
      <c r="H28" s="22">
        <f t="shared" si="0"/>
        <v>8305016.88</v>
      </c>
      <c r="I28" s="32"/>
    </row>
    <row r="29" s="5" customFormat="1" ht="22" customHeight="1" spans="1:9">
      <c r="A29" s="18" t="s">
        <v>80</v>
      </c>
      <c r="B29" s="23" t="s">
        <v>81</v>
      </c>
      <c r="C29" s="24" t="s">
        <v>82</v>
      </c>
      <c r="D29" s="21" t="s">
        <v>17</v>
      </c>
      <c r="E29" s="22">
        <v>17414.37</v>
      </c>
      <c r="F29" s="22">
        <v>17414.37</v>
      </c>
      <c r="G29" s="22">
        <v>621.11</v>
      </c>
      <c r="H29" s="22">
        <f t="shared" si="0"/>
        <v>10816239.35</v>
      </c>
      <c r="I29" s="32"/>
    </row>
    <row r="30" s="5" customFormat="1" ht="22" customHeight="1" spans="1:9">
      <c r="A30" s="18" t="s">
        <v>83</v>
      </c>
      <c r="B30" s="23" t="s">
        <v>84</v>
      </c>
      <c r="C30" s="24" t="s">
        <v>85</v>
      </c>
      <c r="D30" s="21" t="s">
        <v>17</v>
      </c>
      <c r="E30" s="22">
        <v>458.64</v>
      </c>
      <c r="F30" s="22">
        <v>458.64</v>
      </c>
      <c r="G30" s="22">
        <v>628.86</v>
      </c>
      <c r="H30" s="22">
        <f t="shared" si="0"/>
        <v>288420.35</v>
      </c>
      <c r="I30" s="32"/>
    </row>
    <row r="31" s="5" customFormat="1" ht="22" customHeight="1" spans="1:9">
      <c r="A31" s="18" t="s">
        <v>86</v>
      </c>
      <c r="B31" s="23" t="s">
        <v>87</v>
      </c>
      <c r="C31" s="24" t="s">
        <v>88</v>
      </c>
      <c r="D31" s="21" t="s">
        <v>17</v>
      </c>
      <c r="E31" s="22">
        <v>589.89</v>
      </c>
      <c r="F31" s="22">
        <v>589.89</v>
      </c>
      <c r="G31" s="22">
        <v>614.19</v>
      </c>
      <c r="H31" s="22">
        <f t="shared" si="0"/>
        <v>362304.54</v>
      </c>
      <c r="I31" s="32"/>
    </row>
    <row r="32" s="5" customFormat="1" ht="22" customHeight="1" spans="1:9">
      <c r="A32" s="18" t="s">
        <v>89</v>
      </c>
      <c r="B32" s="23" t="s">
        <v>90</v>
      </c>
      <c r="C32" s="24" t="s">
        <v>88</v>
      </c>
      <c r="D32" s="21" t="s">
        <v>17</v>
      </c>
      <c r="E32" s="22">
        <v>1128.34</v>
      </c>
      <c r="F32" s="22">
        <v>1128.34</v>
      </c>
      <c r="G32" s="22">
        <v>614.19</v>
      </c>
      <c r="H32" s="22">
        <f t="shared" si="0"/>
        <v>693015.14</v>
      </c>
      <c r="I32" s="32"/>
    </row>
    <row r="33" s="5" customFormat="1" ht="22" customHeight="1" spans="1:9">
      <c r="A33" s="18" t="s">
        <v>91</v>
      </c>
      <c r="B33" s="23" t="s">
        <v>92</v>
      </c>
      <c r="C33" s="24" t="s">
        <v>85</v>
      </c>
      <c r="D33" s="21" t="s">
        <v>17</v>
      </c>
      <c r="E33" s="22">
        <v>5234.85</v>
      </c>
      <c r="F33" s="22">
        <v>5234.85</v>
      </c>
      <c r="G33" s="22">
        <v>629.95</v>
      </c>
      <c r="H33" s="22">
        <f t="shared" si="0"/>
        <v>3297693.76</v>
      </c>
      <c r="I33" s="32"/>
    </row>
    <row r="34" s="5" customFormat="1" ht="22" customHeight="1" spans="1:9">
      <c r="A34" s="18" t="s">
        <v>93</v>
      </c>
      <c r="B34" s="23" t="s">
        <v>94</v>
      </c>
      <c r="C34" s="24" t="s">
        <v>88</v>
      </c>
      <c r="D34" s="21" t="s">
        <v>17</v>
      </c>
      <c r="E34" s="22">
        <v>10429.03</v>
      </c>
      <c r="F34" s="22">
        <v>10429.03</v>
      </c>
      <c r="G34" s="22">
        <v>615.28</v>
      </c>
      <c r="H34" s="22">
        <f t="shared" si="0"/>
        <v>6416773.58</v>
      </c>
      <c r="I34" s="32"/>
    </row>
    <row r="35" s="5" customFormat="1" ht="22" customHeight="1" spans="1:9">
      <c r="A35" s="18" t="s">
        <v>95</v>
      </c>
      <c r="B35" s="23" t="s">
        <v>96</v>
      </c>
      <c r="C35" s="24" t="s">
        <v>88</v>
      </c>
      <c r="D35" s="21" t="s">
        <v>17</v>
      </c>
      <c r="E35" s="22">
        <v>3704.74</v>
      </c>
      <c r="F35" s="22">
        <v>3704.74</v>
      </c>
      <c r="G35" s="22">
        <v>615.28</v>
      </c>
      <c r="H35" s="22">
        <f t="shared" si="0"/>
        <v>2279452.43</v>
      </c>
      <c r="I35" s="32"/>
    </row>
    <row r="36" s="5" customFormat="1" ht="22" customHeight="1" spans="1:9">
      <c r="A36" s="18" t="s">
        <v>97</v>
      </c>
      <c r="B36" s="23" t="s">
        <v>98</v>
      </c>
      <c r="C36" s="24" t="s">
        <v>99</v>
      </c>
      <c r="D36" s="21" t="s">
        <v>17</v>
      </c>
      <c r="E36" s="22">
        <v>2050.75</v>
      </c>
      <c r="F36" s="22">
        <v>2050.75</v>
      </c>
      <c r="G36" s="22">
        <v>626.78</v>
      </c>
      <c r="H36" s="22">
        <f t="shared" si="0"/>
        <v>1285369.09</v>
      </c>
      <c r="I36" s="32"/>
    </row>
    <row r="37" s="5" customFormat="1" ht="22" customHeight="1" spans="1:9">
      <c r="A37" s="18" t="s">
        <v>100</v>
      </c>
      <c r="B37" s="23" t="s">
        <v>101</v>
      </c>
      <c r="C37" s="24" t="s">
        <v>102</v>
      </c>
      <c r="D37" s="21" t="s">
        <v>17</v>
      </c>
      <c r="E37" s="22">
        <v>791.18</v>
      </c>
      <c r="F37" s="22">
        <v>791.18</v>
      </c>
      <c r="G37" s="22">
        <v>629.98</v>
      </c>
      <c r="H37" s="22">
        <f t="shared" si="0"/>
        <v>498427.58</v>
      </c>
      <c r="I37" s="32"/>
    </row>
    <row r="38" s="5" customFormat="1" ht="22" customHeight="1" spans="1:9">
      <c r="A38" s="18" t="s">
        <v>103</v>
      </c>
      <c r="B38" s="23" t="s">
        <v>104</v>
      </c>
      <c r="C38" s="24" t="s">
        <v>105</v>
      </c>
      <c r="D38" s="21" t="s">
        <v>17</v>
      </c>
      <c r="E38" s="22">
        <v>19604.8</v>
      </c>
      <c r="F38" s="22">
        <v>19604.8</v>
      </c>
      <c r="G38" s="22">
        <v>615.16</v>
      </c>
      <c r="H38" s="22">
        <f t="shared" si="0"/>
        <v>12060088.77</v>
      </c>
      <c r="I38" s="32"/>
    </row>
    <row r="39" s="5" customFormat="1" ht="22" customHeight="1" spans="1:9">
      <c r="A39" s="18" t="s">
        <v>106</v>
      </c>
      <c r="B39" s="23" t="s">
        <v>107</v>
      </c>
      <c r="C39" s="24" t="s">
        <v>105</v>
      </c>
      <c r="D39" s="21" t="s">
        <v>17</v>
      </c>
      <c r="E39" s="22">
        <v>5546.93</v>
      </c>
      <c r="F39" s="22">
        <v>5546.93</v>
      </c>
      <c r="G39" s="22">
        <v>615.16</v>
      </c>
      <c r="H39" s="22">
        <f t="shared" si="0"/>
        <v>3412249.46</v>
      </c>
      <c r="I39" s="32"/>
    </row>
    <row r="40" s="5" customFormat="1" ht="22" customHeight="1" spans="1:9">
      <c r="A40" s="18" t="s">
        <v>108</v>
      </c>
      <c r="B40" s="23" t="s">
        <v>109</v>
      </c>
      <c r="C40" s="24" t="s">
        <v>110</v>
      </c>
      <c r="D40" s="21" t="s">
        <v>17</v>
      </c>
      <c r="E40" s="22">
        <v>6895.42</v>
      </c>
      <c r="F40" s="22">
        <v>6895.42</v>
      </c>
      <c r="G40" s="22">
        <v>626.65</v>
      </c>
      <c r="H40" s="22">
        <f t="shared" si="0"/>
        <v>4321014.94</v>
      </c>
      <c r="I40" s="32"/>
    </row>
    <row r="41" s="5" customFormat="1" ht="22" customHeight="1" spans="1:9">
      <c r="A41" s="18" t="s">
        <v>111</v>
      </c>
      <c r="B41" s="23" t="s">
        <v>112</v>
      </c>
      <c r="C41" s="24" t="s">
        <v>113</v>
      </c>
      <c r="D41" s="21" t="s">
        <v>17</v>
      </c>
      <c r="E41" s="22">
        <v>5214.65</v>
      </c>
      <c r="F41" s="22">
        <v>5214.65</v>
      </c>
      <c r="G41" s="22">
        <v>629.86</v>
      </c>
      <c r="H41" s="22">
        <f t="shared" si="0"/>
        <v>3284499.45</v>
      </c>
      <c r="I41" s="32"/>
    </row>
    <row r="42" s="5" customFormat="1" ht="22" customHeight="1" spans="1:9">
      <c r="A42" s="18" t="s">
        <v>114</v>
      </c>
      <c r="B42" s="23" t="s">
        <v>115</v>
      </c>
      <c r="C42" s="24" t="s">
        <v>116</v>
      </c>
      <c r="D42" s="21" t="s">
        <v>17</v>
      </c>
      <c r="E42" s="22">
        <v>3947.18</v>
      </c>
      <c r="F42" s="22">
        <v>3947.18</v>
      </c>
      <c r="G42" s="22">
        <v>605.47</v>
      </c>
      <c r="H42" s="22">
        <f t="shared" si="0"/>
        <v>2389899.07</v>
      </c>
      <c r="I42" s="32"/>
    </row>
    <row r="43" s="5" customFormat="1" ht="22" customHeight="1" spans="1:9">
      <c r="A43" s="18" t="s">
        <v>117</v>
      </c>
      <c r="B43" s="23" t="s">
        <v>118</v>
      </c>
      <c r="C43" s="24" t="s">
        <v>119</v>
      </c>
      <c r="D43" s="21" t="s">
        <v>17</v>
      </c>
      <c r="E43" s="22">
        <v>4131.57</v>
      </c>
      <c r="F43" s="22">
        <v>4131.57</v>
      </c>
      <c r="G43" s="22">
        <v>3359.76</v>
      </c>
      <c r="H43" s="22">
        <f t="shared" si="0"/>
        <v>13881083.62</v>
      </c>
      <c r="I43" s="32"/>
    </row>
    <row r="44" s="5" customFormat="1" ht="22" customHeight="1" spans="1:9">
      <c r="A44" s="18" t="s">
        <v>120</v>
      </c>
      <c r="B44" s="25" t="s">
        <v>121</v>
      </c>
      <c r="C44" s="25" t="s">
        <v>122</v>
      </c>
      <c r="D44" s="18" t="s">
        <v>17</v>
      </c>
      <c r="E44" s="26">
        <v>828.45</v>
      </c>
      <c r="F44" s="26">
        <v>828.45</v>
      </c>
      <c r="G44" s="26">
        <v>633.66</v>
      </c>
      <c r="H44" s="22">
        <f t="shared" si="0"/>
        <v>524955.63</v>
      </c>
      <c r="I44" s="33"/>
    </row>
    <row r="45" s="5" customFormat="1" ht="22" customHeight="1" spans="1:9">
      <c r="A45" s="18" t="s">
        <v>123</v>
      </c>
      <c r="B45" s="23" t="s">
        <v>124</v>
      </c>
      <c r="C45" s="24" t="s">
        <v>125</v>
      </c>
      <c r="D45" s="21" t="s">
        <v>17</v>
      </c>
      <c r="E45" s="22">
        <v>390.19</v>
      </c>
      <c r="F45" s="22">
        <v>390.19</v>
      </c>
      <c r="G45" s="22">
        <v>603.85</v>
      </c>
      <c r="H45" s="22">
        <f t="shared" ref="H45:H65" si="1">ROUND(E45*G45,2)</f>
        <v>235616.23</v>
      </c>
      <c r="I45" s="32"/>
    </row>
    <row r="46" s="5" customFormat="1" ht="22" customHeight="1" spans="1:9">
      <c r="A46" s="18" t="s">
        <v>126</v>
      </c>
      <c r="B46" s="23" t="s">
        <v>127</v>
      </c>
      <c r="C46" s="24" t="s">
        <v>128</v>
      </c>
      <c r="D46" s="21" t="s">
        <v>17</v>
      </c>
      <c r="E46" s="22">
        <v>1318.77</v>
      </c>
      <c r="F46" s="22">
        <v>1318.77</v>
      </c>
      <c r="G46" s="22">
        <v>619.16</v>
      </c>
      <c r="H46" s="22">
        <f t="shared" si="1"/>
        <v>816529.63</v>
      </c>
      <c r="I46" s="32"/>
    </row>
    <row r="47" s="5" customFormat="1" ht="22" customHeight="1" spans="1:9">
      <c r="A47" s="18" t="s">
        <v>129</v>
      </c>
      <c r="B47" s="23" t="s">
        <v>130</v>
      </c>
      <c r="C47" s="24" t="s">
        <v>125</v>
      </c>
      <c r="D47" s="21" t="s">
        <v>17</v>
      </c>
      <c r="E47" s="22">
        <v>222.46</v>
      </c>
      <c r="F47" s="22">
        <v>222.46</v>
      </c>
      <c r="G47" s="22">
        <v>609.47</v>
      </c>
      <c r="H47" s="22">
        <f t="shared" si="1"/>
        <v>135582.7</v>
      </c>
      <c r="I47" s="32"/>
    </row>
    <row r="48" s="5" customFormat="1" ht="22" customHeight="1" spans="1:9">
      <c r="A48" s="18" t="s">
        <v>131</v>
      </c>
      <c r="B48" s="23" t="s">
        <v>132</v>
      </c>
      <c r="C48" s="24" t="s">
        <v>128</v>
      </c>
      <c r="D48" s="21" t="s">
        <v>17</v>
      </c>
      <c r="E48" s="22">
        <v>261.16</v>
      </c>
      <c r="F48" s="22">
        <v>261.16</v>
      </c>
      <c r="G48" s="22">
        <v>617.77</v>
      </c>
      <c r="H48" s="22">
        <f t="shared" si="1"/>
        <v>161336.81</v>
      </c>
      <c r="I48" s="32"/>
    </row>
    <row r="49" s="5" customFormat="1" ht="22" customHeight="1" spans="1:9">
      <c r="A49" s="18" t="s">
        <v>133</v>
      </c>
      <c r="B49" s="23" t="s">
        <v>132</v>
      </c>
      <c r="C49" s="24" t="s">
        <v>125</v>
      </c>
      <c r="D49" s="21" t="s">
        <v>17</v>
      </c>
      <c r="E49" s="22">
        <v>1423.55</v>
      </c>
      <c r="F49" s="22">
        <v>1423.55</v>
      </c>
      <c r="G49" s="22">
        <v>608.08</v>
      </c>
      <c r="H49" s="22">
        <f t="shared" si="1"/>
        <v>865632.28</v>
      </c>
      <c r="I49" s="32"/>
    </row>
    <row r="50" s="5" customFormat="1" ht="22" customHeight="1" spans="1:9">
      <c r="A50" s="18" t="s">
        <v>134</v>
      </c>
      <c r="B50" s="23" t="s">
        <v>135</v>
      </c>
      <c r="C50" s="24" t="s">
        <v>136</v>
      </c>
      <c r="D50" s="21" t="s">
        <v>17</v>
      </c>
      <c r="E50" s="22">
        <v>392.58</v>
      </c>
      <c r="F50" s="22">
        <v>392.58</v>
      </c>
      <c r="G50" s="22">
        <v>625.81</v>
      </c>
      <c r="H50" s="22">
        <f t="shared" si="1"/>
        <v>245680.49</v>
      </c>
      <c r="I50" s="32"/>
    </row>
    <row r="51" s="5" customFormat="1" ht="22" customHeight="1" spans="1:9">
      <c r="A51" s="18" t="s">
        <v>137</v>
      </c>
      <c r="B51" s="23" t="s">
        <v>138</v>
      </c>
      <c r="C51" s="24" t="s">
        <v>128</v>
      </c>
      <c r="D51" s="21" t="s">
        <v>42</v>
      </c>
      <c r="E51" s="22">
        <v>1561.05</v>
      </c>
      <c r="F51" s="22">
        <v>1561.05</v>
      </c>
      <c r="G51" s="22">
        <v>163.89</v>
      </c>
      <c r="H51" s="22">
        <f t="shared" si="1"/>
        <v>255840.48</v>
      </c>
      <c r="I51" s="32"/>
    </row>
    <row r="52" s="5" customFormat="1" ht="22" customHeight="1" spans="1:9">
      <c r="A52" s="18" t="s">
        <v>139</v>
      </c>
      <c r="B52" s="23" t="s">
        <v>140</v>
      </c>
      <c r="C52" s="24" t="s">
        <v>119</v>
      </c>
      <c r="D52" s="21" t="s">
        <v>17</v>
      </c>
      <c r="E52" s="22">
        <v>1464.89</v>
      </c>
      <c r="F52" s="22">
        <v>1464.89</v>
      </c>
      <c r="G52" s="22">
        <v>3443.21</v>
      </c>
      <c r="H52" s="22">
        <f t="shared" si="1"/>
        <v>5043923.9</v>
      </c>
      <c r="I52" s="32"/>
    </row>
    <row r="53" s="5" customFormat="1" ht="22" customHeight="1" spans="1:9">
      <c r="A53" s="18" t="s">
        <v>141</v>
      </c>
      <c r="B53" s="23" t="s">
        <v>142</v>
      </c>
      <c r="C53" s="24" t="s">
        <v>143</v>
      </c>
      <c r="D53" s="21" t="s">
        <v>17</v>
      </c>
      <c r="E53" s="22">
        <v>943.16</v>
      </c>
      <c r="F53" s="22">
        <v>943.16</v>
      </c>
      <c r="G53" s="22">
        <v>625.69</v>
      </c>
      <c r="H53" s="22">
        <f t="shared" si="1"/>
        <v>590125.78</v>
      </c>
      <c r="I53" s="32"/>
    </row>
    <row r="54" s="5" customFormat="1" ht="22" customHeight="1" spans="1:9">
      <c r="A54" s="18" t="s">
        <v>144</v>
      </c>
      <c r="B54" s="23" t="s">
        <v>145</v>
      </c>
      <c r="C54" s="24" t="s">
        <v>146</v>
      </c>
      <c r="D54" s="21" t="s">
        <v>17</v>
      </c>
      <c r="E54" s="22">
        <v>56.93</v>
      </c>
      <c r="F54" s="22">
        <v>56.93</v>
      </c>
      <c r="G54" s="22">
        <v>608.08</v>
      </c>
      <c r="H54" s="22">
        <f t="shared" si="1"/>
        <v>34617.99</v>
      </c>
      <c r="I54" s="32"/>
    </row>
    <row r="55" s="5" customFormat="1" ht="22" customHeight="1" spans="1:9">
      <c r="A55" s="18" t="s">
        <v>147</v>
      </c>
      <c r="B55" s="23" t="s">
        <v>148</v>
      </c>
      <c r="C55" s="24" t="s">
        <v>146</v>
      </c>
      <c r="D55" s="21" t="s">
        <v>17</v>
      </c>
      <c r="E55" s="22">
        <v>803.5</v>
      </c>
      <c r="F55" s="22">
        <v>803.5</v>
      </c>
      <c r="G55" s="22">
        <v>728.8</v>
      </c>
      <c r="H55" s="22">
        <f t="shared" si="1"/>
        <v>585590.8</v>
      </c>
      <c r="I55" s="32"/>
    </row>
    <row r="56" s="5" customFormat="1" ht="22" customHeight="1" spans="1:9">
      <c r="A56" s="18" t="s">
        <v>149</v>
      </c>
      <c r="B56" s="23" t="s">
        <v>150</v>
      </c>
      <c r="C56" s="24" t="s">
        <v>151</v>
      </c>
      <c r="D56" s="21" t="s">
        <v>17</v>
      </c>
      <c r="E56" s="22">
        <v>93.38</v>
      </c>
      <c r="F56" s="22">
        <v>93.38</v>
      </c>
      <c r="G56" s="22">
        <v>658.3</v>
      </c>
      <c r="H56" s="22">
        <f t="shared" si="1"/>
        <v>61472.05</v>
      </c>
      <c r="I56" s="32"/>
    </row>
    <row r="57" s="5" customFormat="1" ht="22" customHeight="1" spans="1:9">
      <c r="A57" s="18" t="s">
        <v>152</v>
      </c>
      <c r="B57" s="23" t="s">
        <v>153</v>
      </c>
      <c r="C57" s="24" t="s">
        <v>154</v>
      </c>
      <c r="D57" s="21" t="s">
        <v>17</v>
      </c>
      <c r="E57" s="22">
        <v>987.89</v>
      </c>
      <c r="F57" s="22">
        <v>987.89</v>
      </c>
      <c r="G57" s="22">
        <v>660.33</v>
      </c>
      <c r="H57" s="22">
        <f t="shared" si="1"/>
        <v>652333.4</v>
      </c>
      <c r="I57" s="32"/>
    </row>
    <row r="58" s="5" customFormat="1" ht="22" customHeight="1" spans="1:9">
      <c r="A58" s="18" t="s">
        <v>155</v>
      </c>
      <c r="B58" s="23" t="s">
        <v>156</v>
      </c>
      <c r="C58" s="24" t="s">
        <v>157</v>
      </c>
      <c r="D58" s="21" t="s">
        <v>17</v>
      </c>
      <c r="E58" s="22">
        <v>762.66</v>
      </c>
      <c r="F58" s="22">
        <v>762.66</v>
      </c>
      <c r="G58" s="22">
        <v>663.29</v>
      </c>
      <c r="H58" s="22">
        <f t="shared" si="1"/>
        <v>505864.75</v>
      </c>
      <c r="I58" s="32"/>
    </row>
    <row r="59" s="5" customFormat="1" ht="22" customHeight="1" spans="1:9">
      <c r="A59" s="18" t="s">
        <v>158</v>
      </c>
      <c r="B59" s="23" t="s">
        <v>159</v>
      </c>
      <c r="C59" s="24" t="s">
        <v>154</v>
      </c>
      <c r="D59" s="21" t="s">
        <v>17</v>
      </c>
      <c r="E59" s="22">
        <v>468.73</v>
      </c>
      <c r="F59" s="22">
        <v>468.73</v>
      </c>
      <c r="G59" s="22">
        <v>660.33</v>
      </c>
      <c r="H59" s="22">
        <f t="shared" si="1"/>
        <v>309516.48</v>
      </c>
      <c r="I59" s="32"/>
    </row>
    <row r="60" s="5" customFormat="1" ht="22" customHeight="1" spans="1:9">
      <c r="A60" s="18" t="s">
        <v>160</v>
      </c>
      <c r="B60" s="23" t="s">
        <v>161</v>
      </c>
      <c r="C60" s="24" t="s">
        <v>157</v>
      </c>
      <c r="D60" s="21" t="s">
        <v>17</v>
      </c>
      <c r="E60" s="22">
        <v>76.69</v>
      </c>
      <c r="F60" s="22">
        <v>76.69</v>
      </c>
      <c r="G60" s="22">
        <v>663.29</v>
      </c>
      <c r="H60" s="22">
        <f t="shared" si="1"/>
        <v>50867.71</v>
      </c>
      <c r="I60" s="32"/>
    </row>
    <row r="61" s="5" customFormat="1" ht="22" customHeight="1" spans="1:9">
      <c r="A61" s="18" t="s">
        <v>162</v>
      </c>
      <c r="B61" s="23" t="s">
        <v>163</v>
      </c>
      <c r="C61" s="24" t="s">
        <v>151</v>
      </c>
      <c r="D61" s="21" t="s">
        <v>17</v>
      </c>
      <c r="E61" s="22">
        <v>28.41</v>
      </c>
      <c r="F61" s="22">
        <v>28.41</v>
      </c>
      <c r="G61" s="22">
        <v>670.39</v>
      </c>
      <c r="H61" s="22">
        <f t="shared" si="1"/>
        <v>19045.78</v>
      </c>
      <c r="I61" s="32"/>
    </row>
    <row r="62" s="5" customFormat="1" ht="22" customHeight="1" spans="1:9">
      <c r="A62" s="18" t="s">
        <v>164</v>
      </c>
      <c r="B62" s="23" t="s">
        <v>165</v>
      </c>
      <c r="C62" s="24" t="s">
        <v>154</v>
      </c>
      <c r="D62" s="21" t="s">
        <v>17</v>
      </c>
      <c r="E62" s="22">
        <v>125.54</v>
      </c>
      <c r="F62" s="22">
        <v>125.54</v>
      </c>
      <c r="G62" s="22">
        <v>672.36</v>
      </c>
      <c r="H62" s="22">
        <f t="shared" si="1"/>
        <v>84408.07</v>
      </c>
      <c r="I62" s="32"/>
    </row>
    <row r="63" s="5" customFormat="1" ht="22" customHeight="1" spans="1:9">
      <c r="A63" s="18" t="s">
        <v>166</v>
      </c>
      <c r="B63" s="23" t="s">
        <v>167</v>
      </c>
      <c r="C63" s="24" t="s">
        <v>168</v>
      </c>
      <c r="D63" s="21" t="s">
        <v>17</v>
      </c>
      <c r="E63" s="22">
        <v>1.91</v>
      </c>
      <c r="F63" s="22">
        <v>1.91</v>
      </c>
      <c r="G63" s="22">
        <v>675.33</v>
      </c>
      <c r="H63" s="22">
        <f t="shared" si="1"/>
        <v>1289.88</v>
      </c>
      <c r="I63" s="32"/>
    </row>
    <row r="64" s="5" customFormat="1" ht="22" customHeight="1" spans="1:9">
      <c r="A64" s="18" t="s">
        <v>169</v>
      </c>
      <c r="B64" s="23" t="s">
        <v>170</v>
      </c>
      <c r="C64" s="24" t="s">
        <v>154</v>
      </c>
      <c r="D64" s="21" t="s">
        <v>17</v>
      </c>
      <c r="E64" s="22">
        <v>245.24</v>
      </c>
      <c r="F64" s="22">
        <v>245.24</v>
      </c>
      <c r="G64" s="22">
        <v>660.33</v>
      </c>
      <c r="H64" s="22">
        <f t="shared" si="1"/>
        <v>161939.33</v>
      </c>
      <c r="I64" s="32"/>
    </row>
    <row r="65" s="5" customFormat="1" ht="22" customHeight="1" spans="1:9">
      <c r="A65" s="18" t="s">
        <v>171</v>
      </c>
      <c r="B65" s="23" t="s">
        <v>172</v>
      </c>
      <c r="C65" s="24" t="s">
        <v>157</v>
      </c>
      <c r="D65" s="21" t="s">
        <v>17</v>
      </c>
      <c r="E65" s="22">
        <v>343.54</v>
      </c>
      <c r="F65" s="22">
        <v>343.54</v>
      </c>
      <c r="G65" s="22">
        <v>663.29</v>
      </c>
      <c r="H65" s="22">
        <f t="shared" si="1"/>
        <v>227866.65</v>
      </c>
      <c r="I65" s="32"/>
    </row>
    <row r="66" s="4" customFormat="1" ht="22" customHeight="1" spans="1:11">
      <c r="A66" s="15" t="s">
        <v>173</v>
      </c>
      <c r="B66" s="27" t="s">
        <v>174</v>
      </c>
      <c r="C66" s="27"/>
      <c r="D66" s="28"/>
      <c r="E66" s="29"/>
      <c r="F66" s="29"/>
      <c r="G66" s="29"/>
      <c r="H66" s="22"/>
      <c r="I66" s="34"/>
      <c r="K66" s="5"/>
    </row>
    <row r="67" s="5" customFormat="1" ht="22" customHeight="1" spans="1:9">
      <c r="A67" s="18" t="s">
        <v>175</v>
      </c>
      <c r="B67" s="23" t="s">
        <v>176</v>
      </c>
      <c r="C67" s="24" t="s">
        <v>177</v>
      </c>
      <c r="D67" s="21" t="s">
        <v>178</v>
      </c>
      <c r="E67" s="22">
        <v>1280.02</v>
      </c>
      <c r="F67" s="22">
        <v>1280.02</v>
      </c>
      <c r="G67" s="22">
        <v>5347.48</v>
      </c>
      <c r="H67" s="22">
        <f>ROUND(E67*G67,2)</f>
        <v>6844881.35</v>
      </c>
      <c r="I67" s="32"/>
    </row>
    <row r="68" s="5" customFormat="1" ht="22" customHeight="1" spans="1:9">
      <c r="A68" s="18" t="s">
        <v>179</v>
      </c>
      <c r="B68" s="23" t="s">
        <v>180</v>
      </c>
      <c r="C68" s="24" t="s">
        <v>181</v>
      </c>
      <c r="D68" s="21" t="s">
        <v>178</v>
      </c>
      <c r="E68" s="22">
        <v>77.8</v>
      </c>
      <c r="F68" s="22">
        <v>77.8</v>
      </c>
      <c r="G68" s="22">
        <v>4756.83</v>
      </c>
      <c r="H68" s="22">
        <f>ROUND(E68*G68,2)</f>
        <v>370081.37</v>
      </c>
      <c r="I68" s="32"/>
    </row>
    <row r="69" s="5" customFormat="1" ht="22" customHeight="1" spans="1:9">
      <c r="A69" s="18" t="s">
        <v>182</v>
      </c>
      <c r="B69" s="23" t="s">
        <v>183</v>
      </c>
      <c r="C69" s="24" t="s">
        <v>184</v>
      </c>
      <c r="D69" s="21" t="s">
        <v>178</v>
      </c>
      <c r="E69" s="22">
        <v>2610.4</v>
      </c>
      <c r="F69" s="22">
        <v>2610.4</v>
      </c>
      <c r="G69" s="22">
        <v>5693.22</v>
      </c>
      <c r="H69" s="22">
        <f t="shared" ref="H69:H102" si="2">ROUND(E69*G69,2)</f>
        <v>14861581.49</v>
      </c>
      <c r="I69" s="32"/>
    </row>
    <row r="70" s="5" customFormat="1" ht="22" customHeight="1" spans="1:9">
      <c r="A70" s="18" t="s">
        <v>185</v>
      </c>
      <c r="B70" s="23" t="s">
        <v>186</v>
      </c>
      <c r="C70" s="24" t="s">
        <v>184</v>
      </c>
      <c r="D70" s="21" t="s">
        <v>178</v>
      </c>
      <c r="E70" s="22">
        <v>1686.54</v>
      </c>
      <c r="F70" s="22">
        <v>1686.54</v>
      </c>
      <c r="G70" s="22">
        <v>5693.65</v>
      </c>
      <c r="H70" s="22">
        <f t="shared" si="2"/>
        <v>9602568.47</v>
      </c>
      <c r="I70" s="32"/>
    </row>
    <row r="71" s="5" customFormat="1" ht="22" customHeight="1" spans="1:9">
      <c r="A71" s="18" t="s">
        <v>187</v>
      </c>
      <c r="B71" s="23" t="s">
        <v>188</v>
      </c>
      <c r="C71" s="24" t="s">
        <v>189</v>
      </c>
      <c r="D71" s="21" t="s">
        <v>178</v>
      </c>
      <c r="E71" s="22">
        <v>2280.97</v>
      </c>
      <c r="F71" s="22">
        <v>2280.97</v>
      </c>
      <c r="G71" s="22">
        <v>5002.75</v>
      </c>
      <c r="H71" s="22">
        <f t="shared" si="2"/>
        <v>11411122.67</v>
      </c>
      <c r="I71" s="32"/>
    </row>
    <row r="72" s="5" customFormat="1" ht="22" customHeight="1" spans="1:9">
      <c r="A72" s="18" t="s">
        <v>190</v>
      </c>
      <c r="B72" s="23" t="s">
        <v>191</v>
      </c>
      <c r="C72" s="24" t="s">
        <v>189</v>
      </c>
      <c r="D72" s="21" t="s">
        <v>178</v>
      </c>
      <c r="E72" s="22">
        <v>3635.08</v>
      </c>
      <c r="F72" s="22">
        <v>3635.08</v>
      </c>
      <c r="G72" s="22">
        <v>5003.47</v>
      </c>
      <c r="H72" s="22">
        <f t="shared" si="2"/>
        <v>18188013.73</v>
      </c>
      <c r="I72" s="32"/>
    </row>
    <row r="73" s="5" customFormat="1" ht="22" customHeight="1" spans="1:9">
      <c r="A73" s="18" t="s">
        <v>192</v>
      </c>
      <c r="B73" s="23" t="s">
        <v>193</v>
      </c>
      <c r="C73" s="24" t="s">
        <v>194</v>
      </c>
      <c r="D73" s="21" t="s">
        <v>178</v>
      </c>
      <c r="E73" s="22">
        <v>715.12</v>
      </c>
      <c r="F73" s="22">
        <v>715.12</v>
      </c>
      <c r="G73" s="22">
        <v>5033.47</v>
      </c>
      <c r="H73" s="22">
        <f t="shared" si="2"/>
        <v>3599535.07</v>
      </c>
      <c r="I73" s="32"/>
    </row>
    <row r="74" s="5" customFormat="1" ht="22" customHeight="1" spans="1:9">
      <c r="A74" s="18" t="s">
        <v>195</v>
      </c>
      <c r="B74" s="23" t="s">
        <v>196</v>
      </c>
      <c r="C74" s="24" t="s">
        <v>194</v>
      </c>
      <c r="D74" s="21" t="s">
        <v>178</v>
      </c>
      <c r="E74" s="22">
        <v>853.83</v>
      </c>
      <c r="F74" s="22">
        <v>853.83</v>
      </c>
      <c r="G74" s="22">
        <v>5033.96</v>
      </c>
      <c r="H74" s="22">
        <f t="shared" si="2"/>
        <v>4298146.07</v>
      </c>
      <c r="I74" s="32"/>
    </row>
    <row r="75" s="5" customFormat="1" ht="22" customHeight="1" spans="1:9">
      <c r="A75" s="18" t="s">
        <v>197</v>
      </c>
      <c r="B75" s="23" t="s">
        <v>198</v>
      </c>
      <c r="C75" s="24" t="s">
        <v>199</v>
      </c>
      <c r="D75" s="21" t="s">
        <v>178</v>
      </c>
      <c r="E75" s="22">
        <v>2.36</v>
      </c>
      <c r="F75" s="22">
        <v>2.36</v>
      </c>
      <c r="G75" s="22">
        <v>6062.08</v>
      </c>
      <c r="H75" s="22">
        <f t="shared" si="2"/>
        <v>14306.51</v>
      </c>
      <c r="I75" s="32"/>
    </row>
    <row r="76" s="5" customFormat="1" ht="22" customHeight="1" spans="1:9">
      <c r="A76" s="18" t="s">
        <v>200</v>
      </c>
      <c r="B76" s="23" t="s">
        <v>201</v>
      </c>
      <c r="C76" s="24" t="s">
        <v>202</v>
      </c>
      <c r="D76" s="21" t="s">
        <v>178</v>
      </c>
      <c r="E76" s="22">
        <v>287.09</v>
      </c>
      <c r="F76" s="22">
        <v>287.09</v>
      </c>
      <c r="G76" s="22">
        <v>5369.79</v>
      </c>
      <c r="H76" s="22">
        <f t="shared" si="2"/>
        <v>1541613.01</v>
      </c>
      <c r="I76" s="32"/>
    </row>
    <row r="77" s="5" customFormat="1" ht="22" customHeight="1" spans="1:9">
      <c r="A77" s="18" t="s">
        <v>203</v>
      </c>
      <c r="B77" s="23" t="s">
        <v>204</v>
      </c>
      <c r="C77" s="24" t="s">
        <v>205</v>
      </c>
      <c r="D77" s="21" t="s">
        <v>178</v>
      </c>
      <c r="E77" s="22">
        <v>1167.54</v>
      </c>
      <c r="F77" s="22">
        <v>1167.54</v>
      </c>
      <c r="G77" s="22">
        <v>5395.75</v>
      </c>
      <c r="H77" s="22">
        <f t="shared" si="2"/>
        <v>6299753.96</v>
      </c>
      <c r="I77" s="32"/>
    </row>
    <row r="78" s="5" customFormat="1" ht="22" customHeight="1" spans="1:9">
      <c r="A78" s="18" t="s">
        <v>206</v>
      </c>
      <c r="B78" s="23" t="s">
        <v>207</v>
      </c>
      <c r="C78" s="24" t="s">
        <v>208</v>
      </c>
      <c r="D78" s="21" t="s">
        <v>178</v>
      </c>
      <c r="E78" s="22">
        <v>42.75</v>
      </c>
      <c r="F78" s="22">
        <v>42.75</v>
      </c>
      <c r="G78" s="22">
        <v>7696</v>
      </c>
      <c r="H78" s="22">
        <f t="shared" si="2"/>
        <v>329004</v>
      </c>
      <c r="I78" s="32"/>
    </row>
    <row r="79" s="5" customFormat="1" ht="22" customHeight="1" spans="1:9">
      <c r="A79" s="18" t="s">
        <v>209</v>
      </c>
      <c r="B79" s="23" t="s">
        <v>210</v>
      </c>
      <c r="C79" s="24" t="s">
        <v>211</v>
      </c>
      <c r="D79" s="21" t="s">
        <v>178</v>
      </c>
      <c r="E79" s="22">
        <v>31.43</v>
      </c>
      <c r="F79" s="22">
        <v>31.43</v>
      </c>
      <c r="G79" s="22">
        <v>5897</v>
      </c>
      <c r="H79" s="22">
        <f t="shared" si="2"/>
        <v>185342.71</v>
      </c>
      <c r="I79" s="32"/>
    </row>
    <row r="80" s="5" customFormat="1" ht="22" customHeight="1" spans="1:9">
      <c r="A80" s="18" t="s">
        <v>212</v>
      </c>
      <c r="B80" s="23" t="s">
        <v>213</v>
      </c>
      <c r="C80" s="24" t="s">
        <v>214</v>
      </c>
      <c r="D80" s="21" t="s">
        <v>178</v>
      </c>
      <c r="E80" s="22">
        <v>12.75</v>
      </c>
      <c r="F80" s="22">
        <v>12.75</v>
      </c>
      <c r="G80" s="22">
        <v>7654</v>
      </c>
      <c r="H80" s="22">
        <f t="shared" si="2"/>
        <v>97588.5</v>
      </c>
      <c r="I80" s="32"/>
    </row>
    <row r="81" s="5" customFormat="1" ht="22" customHeight="1" spans="1:9">
      <c r="A81" s="18" t="s">
        <v>215</v>
      </c>
      <c r="B81" s="23" t="s">
        <v>216</v>
      </c>
      <c r="C81" s="24" t="s">
        <v>217</v>
      </c>
      <c r="D81" s="21" t="s">
        <v>178</v>
      </c>
      <c r="E81" s="22">
        <v>4.19</v>
      </c>
      <c r="F81" s="22">
        <v>4.19</v>
      </c>
      <c r="G81" s="22">
        <v>7030</v>
      </c>
      <c r="H81" s="22">
        <f t="shared" si="2"/>
        <v>29455.7</v>
      </c>
      <c r="I81" s="32"/>
    </row>
    <row r="82" s="4" customFormat="1" ht="22" customHeight="1" spans="1:11">
      <c r="A82" s="15" t="s">
        <v>218</v>
      </c>
      <c r="B82" s="27" t="s">
        <v>219</v>
      </c>
      <c r="C82" s="27"/>
      <c r="D82" s="28"/>
      <c r="E82" s="29"/>
      <c r="F82" s="29"/>
      <c r="G82" s="29"/>
      <c r="H82" s="22"/>
      <c r="I82" s="34"/>
      <c r="K82" s="5"/>
    </row>
    <row r="83" s="5" customFormat="1" ht="22" customHeight="1" spans="1:9">
      <c r="A83" s="18" t="s">
        <v>220</v>
      </c>
      <c r="B83" s="23" t="s">
        <v>221</v>
      </c>
      <c r="C83" s="24" t="s">
        <v>222</v>
      </c>
      <c r="D83" s="21" t="s">
        <v>42</v>
      </c>
      <c r="E83" s="22">
        <v>37478.39</v>
      </c>
      <c r="F83" s="22">
        <v>37478.39</v>
      </c>
      <c r="G83" s="22">
        <v>89.75</v>
      </c>
      <c r="H83" s="22">
        <f t="shared" si="2"/>
        <v>3363685.5</v>
      </c>
      <c r="I83" s="32"/>
    </row>
    <row r="84" s="5" customFormat="1" ht="22" customHeight="1" spans="1:9">
      <c r="A84" s="18" t="s">
        <v>223</v>
      </c>
      <c r="B84" s="23" t="s">
        <v>224</v>
      </c>
      <c r="C84" s="24" t="s">
        <v>225</v>
      </c>
      <c r="D84" s="21" t="s">
        <v>42</v>
      </c>
      <c r="E84" s="22">
        <v>21295.09</v>
      </c>
      <c r="F84" s="22">
        <v>21295.09</v>
      </c>
      <c r="G84" s="22">
        <v>121.36</v>
      </c>
      <c r="H84" s="22">
        <f t="shared" si="2"/>
        <v>2584372.12</v>
      </c>
      <c r="I84" s="32"/>
    </row>
    <row r="85" s="5" customFormat="1" ht="22" customHeight="1" spans="1:9">
      <c r="A85" s="18" t="s">
        <v>226</v>
      </c>
      <c r="B85" s="23" t="s">
        <v>227</v>
      </c>
      <c r="C85" s="24" t="s">
        <v>228</v>
      </c>
      <c r="D85" s="21" t="s">
        <v>42</v>
      </c>
      <c r="E85" s="22">
        <v>3813.33</v>
      </c>
      <c r="F85" s="22">
        <v>3813.33</v>
      </c>
      <c r="G85" s="22">
        <v>79.26</v>
      </c>
      <c r="H85" s="22">
        <f t="shared" si="2"/>
        <v>302244.54</v>
      </c>
      <c r="I85" s="32"/>
    </row>
    <row r="86" s="5" customFormat="1" ht="22" customHeight="1" spans="1:9">
      <c r="A86" s="18" t="s">
        <v>229</v>
      </c>
      <c r="B86" s="23" t="s">
        <v>230</v>
      </c>
      <c r="C86" s="24" t="s">
        <v>231</v>
      </c>
      <c r="D86" s="21" t="s">
        <v>42</v>
      </c>
      <c r="E86" s="22">
        <v>2926.8</v>
      </c>
      <c r="F86" s="22">
        <v>2926.8</v>
      </c>
      <c r="G86" s="22">
        <v>160.91</v>
      </c>
      <c r="H86" s="22">
        <f t="shared" si="2"/>
        <v>470951.39</v>
      </c>
      <c r="I86" s="32"/>
    </row>
    <row r="87" s="5" customFormat="1" ht="22" customHeight="1" spans="1:9">
      <c r="A87" s="18" t="s">
        <v>232</v>
      </c>
      <c r="B87" s="23" t="s">
        <v>233</v>
      </c>
      <c r="C87" s="24" t="s">
        <v>234</v>
      </c>
      <c r="D87" s="21" t="s">
        <v>42</v>
      </c>
      <c r="E87" s="22">
        <v>989.41</v>
      </c>
      <c r="F87" s="22">
        <v>989.41</v>
      </c>
      <c r="G87" s="22">
        <v>22.21</v>
      </c>
      <c r="H87" s="22">
        <f t="shared" si="2"/>
        <v>21974.8</v>
      </c>
      <c r="I87" s="32"/>
    </row>
    <row r="88" s="4" customFormat="1" ht="22" customHeight="1" spans="1:11">
      <c r="A88" s="15" t="s">
        <v>235</v>
      </c>
      <c r="B88" s="27" t="s">
        <v>236</v>
      </c>
      <c r="C88" s="27"/>
      <c r="D88" s="28"/>
      <c r="E88" s="29"/>
      <c r="F88" s="29"/>
      <c r="G88" s="29"/>
      <c r="H88" s="22"/>
      <c r="I88" s="34"/>
      <c r="K88" s="5"/>
    </row>
    <row r="89" s="5" customFormat="1" ht="22" customHeight="1" spans="1:9">
      <c r="A89" s="18" t="s">
        <v>237</v>
      </c>
      <c r="B89" s="23" t="s">
        <v>238</v>
      </c>
      <c r="C89" s="24" t="s">
        <v>239</v>
      </c>
      <c r="D89" s="21" t="s">
        <v>42</v>
      </c>
      <c r="E89" s="22">
        <v>75284.17</v>
      </c>
      <c r="F89" s="22">
        <v>75284.17</v>
      </c>
      <c r="G89" s="22">
        <v>53.67</v>
      </c>
      <c r="H89" s="22">
        <f t="shared" si="2"/>
        <v>4040501.4</v>
      </c>
      <c r="I89" s="32"/>
    </row>
    <row r="90" s="5" customFormat="1" ht="22" customHeight="1" spans="1:9">
      <c r="A90" s="18" t="s">
        <v>240</v>
      </c>
      <c r="B90" s="23" t="s">
        <v>241</v>
      </c>
      <c r="C90" s="24" t="s">
        <v>242</v>
      </c>
      <c r="D90" s="21" t="s">
        <v>42</v>
      </c>
      <c r="E90" s="22">
        <v>7588.11</v>
      </c>
      <c r="F90" s="22">
        <v>7588.11</v>
      </c>
      <c r="G90" s="22">
        <v>54.61</v>
      </c>
      <c r="H90" s="22">
        <f t="shared" si="2"/>
        <v>414386.69</v>
      </c>
      <c r="I90" s="32"/>
    </row>
    <row r="91" s="5" customFormat="1" ht="22" customHeight="1" spans="1:9">
      <c r="A91" s="18" t="s">
        <v>243</v>
      </c>
      <c r="B91" s="23" t="s">
        <v>244</v>
      </c>
      <c r="C91" s="24" t="s">
        <v>245</v>
      </c>
      <c r="D91" s="21" t="s">
        <v>42</v>
      </c>
      <c r="E91" s="22">
        <v>39176.19</v>
      </c>
      <c r="F91" s="22">
        <v>39176.19</v>
      </c>
      <c r="G91" s="22">
        <v>65.27</v>
      </c>
      <c r="H91" s="22">
        <f t="shared" si="2"/>
        <v>2557029.92</v>
      </c>
      <c r="I91" s="32"/>
    </row>
    <row r="92" s="5" customFormat="1" ht="22" customHeight="1" spans="1:9">
      <c r="A92" s="18" t="s">
        <v>246</v>
      </c>
      <c r="B92" s="23" t="s">
        <v>244</v>
      </c>
      <c r="C92" s="24" t="s">
        <v>247</v>
      </c>
      <c r="D92" s="21" t="s">
        <v>42</v>
      </c>
      <c r="E92" s="22">
        <v>38424.12</v>
      </c>
      <c r="F92" s="22">
        <v>38424.12</v>
      </c>
      <c r="G92" s="22">
        <v>32.01</v>
      </c>
      <c r="H92" s="22">
        <f t="shared" si="2"/>
        <v>1229956.08</v>
      </c>
      <c r="I92" s="32"/>
    </row>
    <row r="93" s="5" customFormat="1" ht="22" customHeight="1" spans="1:9">
      <c r="A93" s="18" t="s">
        <v>248</v>
      </c>
      <c r="B93" s="23" t="s">
        <v>249</v>
      </c>
      <c r="C93" s="24" t="s">
        <v>250</v>
      </c>
      <c r="D93" s="21" t="s">
        <v>42</v>
      </c>
      <c r="E93" s="22">
        <v>12</v>
      </c>
      <c r="F93" s="22">
        <v>12</v>
      </c>
      <c r="G93" s="22">
        <v>31.93</v>
      </c>
      <c r="H93" s="22">
        <f t="shared" si="2"/>
        <v>383.16</v>
      </c>
      <c r="I93" s="32"/>
    </row>
    <row r="94" s="5" customFormat="1" ht="22" customHeight="1" spans="1:9">
      <c r="A94" s="18" t="s">
        <v>251</v>
      </c>
      <c r="B94" s="23" t="s">
        <v>224</v>
      </c>
      <c r="C94" s="24" t="s">
        <v>252</v>
      </c>
      <c r="D94" s="21" t="s">
        <v>42</v>
      </c>
      <c r="E94" s="22">
        <v>23677.41</v>
      </c>
      <c r="F94" s="22">
        <v>23677.41</v>
      </c>
      <c r="G94" s="22">
        <v>81.92</v>
      </c>
      <c r="H94" s="22">
        <f t="shared" si="2"/>
        <v>1939653.43</v>
      </c>
      <c r="I94" s="32"/>
    </row>
    <row r="95" s="5" customFormat="1" ht="22" customHeight="1" spans="1:9">
      <c r="A95" s="18" t="s">
        <v>253</v>
      </c>
      <c r="B95" s="23" t="s">
        <v>227</v>
      </c>
      <c r="C95" s="24" t="s">
        <v>254</v>
      </c>
      <c r="D95" s="21" t="s">
        <v>42</v>
      </c>
      <c r="E95" s="22">
        <v>4383.14</v>
      </c>
      <c r="F95" s="22">
        <v>4383.14</v>
      </c>
      <c r="G95" s="22">
        <v>60.55</v>
      </c>
      <c r="H95" s="22">
        <f t="shared" si="2"/>
        <v>265399.13</v>
      </c>
      <c r="I95" s="32"/>
    </row>
    <row r="96" s="5" customFormat="1" ht="22" customHeight="1" spans="1:9">
      <c r="A96" s="18" t="s">
        <v>255</v>
      </c>
      <c r="B96" s="23" t="s">
        <v>256</v>
      </c>
      <c r="C96" s="24" t="s">
        <v>257</v>
      </c>
      <c r="D96" s="21" t="s">
        <v>42</v>
      </c>
      <c r="E96" s="22">
        <v>3345.02</v>
      </c>
      <c r="F96" s="22">
        <v>3345.02</v>
      </c>
      <c r="G96" s="22">
        <v>47.78</v>
      </c>
      <c r="H96" s="22">
        <f t="shared" si="2"/>
        <v>159825.06</v>
      </c>
      <c r="I96" s="32"/>
    </row>
    <row r="97" s="5" customFormat="1" ht="22" customHeight="1" spans="1:9">
      <c r="A97" s="18" t="s">
        <v>258</v>
      </c>
      <c r="B97" s="23" t="s">
        <v>259</v>
      </c>
      <c r="C97" s="24" t="s">
        <v>260</v>
      </c>
      <c r="D97" s="21" t="s">
        <v>42</v>
      </c>
      <c r="E97" s="22">
        <v>2228.23</v>
      </c>
      <c r="F97" s="22">
        <v>2228.23</v>
      </c>
      <c r="G97" s="22">
        <v>25.51</v>
      </c>
      <c r="H97" s="22">
        <f t="shared" si="2"/>
        <v>56842.15</v>
      </c>
      <c r="I97" s="32"/>
    </row>
    <row r="98" s="5" customFormat="1" ht="22" customHeight="1" spans="1:9">
      <c r="A98" s="18" t="s">
        <v>261</v>
      </c>
      <c r="B98" s="23" t="s">
        <v>262</v>
      </c>
      <c r="C98" s="24" t="s">
        <v>263</v>
      </c>
      <c r="D98" s="21" t="s">
        <v>42</v>
      </c>
      <c r="E98" s="22">
        <v>2293.91</v>
      </c>
      <c r="F98" s="22">
        <v>2293.91</v>
      </c>
      <c r="G98" s="22">
        <v>31.46</v>
      </c>
      <c r="H98" s="22">
        <f t="shared" si="2"/>
        <v>72166.41</v>
      </c>
      <c r="I98" s="32"/>
    </row>
    <row r="99" s="5" customFormat="1" ht="22" customHeight="1" spans="1:9">
      <c r="A99" s="18" t="s">
        <v>264</v>
      </c>
      <c r="B99" s="23" t="s">
        <v>265</v>
      </c>
      <c r="C99" s="24" t="s">
        <v>266</v>
      </c>
      <c r="D99" s="21" t="s">
        <v>42</v>
      </c>
      <c r="E99" s="22">
        <v>918.18</v>
      </c>
      <c r="F99" s="22">
        <v>918.18</v>
      </c>
      <c r="G99" s="22">
        <v>33.02</v>
      </c>
      <c r="H99" s="22">
        <f t="shared" si="2"/>
        <v>30318.3</v>
      </c>
      <c r="I99" s="32"/>
    </row>
    <row r="100" s="5" customFormat="1" ht="22" customHeight="1" spans="1:9">
      <c r="A100" s="18" t="s">
        <v>267</v>
      </c>
      <c r="B100" s="23" t="s">
        <v>268</v>
      </c>
      <c r="C100" s="24" t="s">
        <v>269</v>
      </c>
      <c r="D100" s="21" t="s">
        <v>42</v>
      </c>
      <c r="E100" s="22">
        <v>3672.71</v>
      </c>
      <c r="F100" s="22">
        <v>3672.71</v>
      </c>
      <c r="G100" s="22">
        <v>26.27</v>
      </c>
      <c r="H100" s="22">
        <f t="shared" si="2"/>
        <v>96482.09</v>
      </c>
      <c r="I100" s="32"/>
    </row>
    <row r="101" s="5" customFormat="1" ht="22" customHeight="1" spans="1:9">
      <c r="A101" s="18" t="s">
        <v>270</v>
      </c>
      <c r="B101" s="23" t="s">
        <v>271</v>
      </c>
      <c r="C101" s="24" t="s">
        <v>269</v>
      </c>
      <c r="D101" s="21" t="s">
        <v>42</v>
      </c>
      <c r="E101" s="22">
        <v>918.18</v>
      </c>
      <c r="F101" s="22">
        <v>918.18</v>
      </c>
      <c r="G101" s="22">
        <v>26.33</v>
      </c>
      <c r="H101" s="22">
        <f t="shared" si="2"/>
        <v>24175.68</v>
      </c>
      <c r="I101" s="32"/>
    </row>
    <row r="102" s="5" customFormat="1" ht="22" customHeight="1" spans="1:9">
      <c r="A102" s="18" t="s">
        <v>272</v>
      </c>
      <c r="B102" s="23" t="s">
        <v>273</v>
      </c>
      <c r="C102" s="24" t="s">
        <v>274</v>
      </c>
      <c r="D102" s="21" t="s">
        <v>42</v>
      </c>
      <c r="E102" s="22">
        <v>321.04</v>
      </c>
      <c r="F102" s="22">
        <v>321.04</v>
      </c>
      <c r="G102" s="22">
        <v>33.12</v>
      </c>
      <c r="H102" s="22">
        <f t="shared" si="2"/>
        <v>10632.84</v>
      </c>
      <c r="I102" s="32"/>
    </row>
    <row r="103" s="5" customFormat="1" ht="22" customHeight="1" spans="1:9">
      <c r="A103" s="18" t="s">
        <v>275</v>
      </c>
      <c r="B103" s="23" t="s">
        <v>276</v>
      </c>
      <c r="C103" s="24" t="s">
        <v>277</v>
      </c>
      <c r="D103" s="21" t="s">
        <v>42</v>
      </c>
      <c r="E103" s="22">
        <v>2893.56</v>
      </c>
      <c r="F103" s="22">
        <v>2893.56</v>
      </c>
      <c r="G103" s="22">
        <v>33.1</v>
      </c>
      <c r="H103" s="22">
        <f t="shared" ref="H103:H123" si="3">ROUND(E103*G103,2)</f>
        <v>95776.84</v>
      </c>
      <c r="I103" s="32"/>
    </row>
    <row r="104" s="5" customFormat="1" ht="22" customHeight="1" spans="1:9">
      <c r="A104" s="18" t="s">
        <v>278</v>
      </c>
      <c r="B104" s="23" t="s">
        <v>279</v>
      </c>
      <c r="C104" s="24" t="s">
        <v>280</v>
      </c>
      <c r="D104" s="21" t="s">
        <v>42</v>
      </c>
      <c r="E104" s="22">
        <v>296.28</v>
      </c>
      <c r="F104" s="22">
        <v>296.28</v>
      </c>
      <c r="G104" s="22">
        <v>26.37</v>
      </c>
      <c r="H104" s="22">
        <f t="shared" si="3"/>
        <v>7812.9</v>
      </c>
      <c r="I104" s="32"/>
    </row>
    <row r="105" s="5" customFormat="1" ht="22" customHeight="1" spans="1:9">
      <c r="A105" s="18" t="s">
        <v>281</v>
      </c>
      <c r="B105" s="23" t="s">
        <v>282</v>
      </c>
      <c r="C105" s="24" t="s">
        <v>283</v>
      </c>
      <c r="D105" s="21" t="s">
        <v>42</v>
      </c>
      <c r="E105" s="22">
        <v>9023.19</v>
      </c>
      <c r="F105" s="22">
        <v>9023.19</v>
      </c>
      <c r="G105" s="22">
        <v>33.14</v>
      </c>
      <c r="H105" s="22">
        <f t="shared" si="3"/>
        <v>299028.52</v>
      </c>
      <c r="I105" s="32"/>
    </row>
    <row r="106" s="5" customFormat="1" ht="22" customHeight="1" spans="1:9">
      <c r="A106" s="18" t="s">
        <v>284</v>
      </c>
      <c r="B106" s="23" t="s">
        <v>285</v>
      </c>
      <c r="C106" s="24" t="s">
        <v>286</v>
      </c>
      <c r="D106" s="21" t="s">
        <v>42</v>
      </c>
      <c r="E106" s="22">
        <v>12279.96</v>
      </c>
      <c r="F106" s="22">
        <v>12279.96</v>
      </c>
      <c r="G106" s="22">
        <v>26.44</v>
      </c>
      <c r="H106" s="22">
        <f t="shared" si="3"/>
        <v>324682.14</v>
      </c>
      <c r="I106" s="32"/>
    </row>
    <row r="107" s="5" customFormat="1" ht="22" customHeight="1" spans="1:9">
      <c r="A107" s="18" t="s">
        <v>287</v>
      </c>
      <c r="B107" s="23" t="s">
        <v>288</v>
      </c>
      <c r="C107" s="24" t="s">
        <v>289</v>
      </c>
      <c r="D107" s="21" t="s">
        <v>42</v>
      </c>
      <c r="E107" s="22">
        <v>1731.85</v>
      </c>
      <c r="F107" s="22">
        <v>1731.85</v>
      </c>
      <c r="G107" s="22">
        <v>26.44</v>
      </c>
      <c r="H107" s="22">
        <f t="shared" si="3"/>
        <v>45790.11</v>
      </c>
      <c r="I107" s="32"/>
    </row>
    <row r="108" s="5" customFormat="1" ht="22" customHeight="1" spans="1:9">
      <c r="A108" s="18" t="s">
        <v>290</v>
      </c>
      <c r="B108" s="23" t="s">
        <v>291</v>
      </c>
      <c r="C108" s="24" t="s">
        <v>292</v>
      </c>
      <c r="D108" s="21" t="s">
        <v>42</v>
      </c>
      <c r="E108" s="22">
        <v>1769.13</v>
      </c>
      <c r="F108" s="22">
        <v>1769.13</v>
      </c>
      <c r="G108" s="22">
        <v>26.44</v>
      </c>
      <c r="H108" s="22">
        <f t="shared" si="3"/>
        <v>46775.8</v>
      </c>
      <c r="I108" s="32"/>
    </row>
    <row r="109" s="5" customFormat="1" ht="22" customHeight="1" spans="1:9">
      <c r="A109" s="18" t="s">
        <v>293</v>
      </c>
      <c r="B109" s="23" t="s">
        <v>294</v>
      </c>
      <c r="C109" s="24" t="s">
        <v>295</v>
      </c>
      <c r="D109" s="21" t="s">
        <v>42</v>
      </c>
      <c r="E109" s="22">
        <v>48.67</v>
      </c>
      <c r="F109" s="22">
        <v>48.67</v>
      </c>
      <c r="G109" s="22">
        <v>66.24</v>
      </c>
      <c r="H109" s="22">
        <f t="shared" si="3"/>
        <v>3223.9</v>
      </c>
      <c r="I109" s="32"/>
    </row>
    <row r="110" s="5" customFormat="1" ht="22" customHeight="1" spans="1:9">
      <c r="A110" s="18" t="s">
        <v>296</v>
      </c>
      <c r="B110" s="35" t="s">
        <v>297</v>
      </c>
      <c r="C110" s="25" t="s">
        <v>298</v>
      </c>
      <c r="D110" s="18" t="s">
        <v>42</v>
      </c>
      <c r="E110" s="26">
        <v>646.83</v>
      </c>
      <c r="F110" s="26">
        <v>646.83</v>
      </c>
      <c r="G110" s="26">
        <v>26.44</v>
      </c>
      <c r="H110" s="22">
        <f t="shared" si="3"/>
        <v>17102.19</v>
      </c>
      <c r="I110" s="32"/>
    </row>
    <row r="111" s="4" customFormat="1" ht="22" customHeight="1" spans="1:11">
      <c r="A111" s="15" t="s">
        <v>299</v>
      </c>
      <c r="B111" s="16" t="s">
        <v>300</v>
      </c>
      <c r="C111" s="16"/>
      <c r="D111" s="15"/>
      <c r="E111" s="17"/>
      <c r="F111" s="17"/>
      <c r="G111" s="17"/>
      <c r="H111" s="22"/>
      <c r="I111" s="34"/>
      <c r="K111" s="5"/>
    </row>
    <row r="112" s="5" customFormat="1" ht="22" customHeight="1" spans="1:9">
      <c r="A112" s="18" t="s">
        <v>301</v>
      </c>
      <c r="B112" s="35" t="s">
        <v>302</v>
      </c>
      <c r="C112" s="25" t="s">
        <v>303</v>
      </c>
      <c r="D112" s="18" t="s">
        <v>42</v>
      </c>
      <c r="E112" s="26">
        <v>16617.15</v>
      </c>
      <c r="F112" s="26">
        <v>16617.15</v>
      </c>
      <c r="G112" s="26">
        <v>20.7</v>
      </c>
      <c r="H112" s="22">
        <f t="shared" si="3"/>
        <v>343975.01</v>
      </c>
      <c r="I112" s="32"/>
    </row>
    <row r="113" s="5" customFormat="1" ht="22" customHeight="1" spans="1:9">
      <c r="A113" s="18" t="s">
        <v>304</v>
      </c>
      <c r="B113" s="35" t="s">
        <v>302</v>
      </c>
      <c r="C113" s="25" t="s">
        <v>305</v>
      </c>
      <c r="D113" s="18" t="s">
        <v>42</v>
      </c>
      <c r="E113" s="26">
        <v>4655.26</v>
      </c>
      <c r="F113" s="26">
        <v>4655.26</v>
      </c>
      <c r="G113" s="26">
        <v>28.35</v>
      </c>
      <c r="H113" s="22">
        <f t="shared" si="3"/>
        <v>131976.62</v>
      </c>
      <c r="I113" s="32"/>
    </row>
    <row r="114" s="5" customFormat="1" ht="22" customHeight="1" spans="1:9">
      <c r="A114" s="18" t="s">
        <v>306</v>
      </c>
      <c r="B114" s="35" t="s">
        <v>302</v>
      </c>
      <c r="C114" s="25" t="s">
        <v>307</v>
      </c>
      <c r="D114" s="18" t="s">
        <v>42</v>
      </c>
      <c r="E114" s="26">
        <v>22.68</v>
      </c>
      <c r="F114" s="26">
        <v>22.68</v>
      </c>
      <c r="G114" s="26">
        <v>36</v>
      </c>
      <c r="H114" s="22">
        <f t="shared" si="3"/>
        <v>816.48</v>
      </c>
      <c r="I114" s="32"/>
    </row>
    <row r="115" s="5" customFormat="1" ht="22" customHeight="1" spans="1:9">
      <c r="A115" s="18" t="s">
        <v>308</v>
      </c>
      <c r="B115" s="35" t="s">
        <v>309</v>
      </c>
      <c r="C115" s="25" t="s">
        <v>310</v>
      </c>
      <c r="D115" s="18" t="s">
        <v>42</v>
      </c>
      <c r="E115" s="26">
        <v>150357.27</v>
      </c>
      <c r="F115" s="26">
        <v>150357.27</v>
      </c>
      <c r="G115" s="26">
        <v>75.55</v>
      </c>
      <c r="H115" s="22">
        <f t="shared" si="3"/>
        <v>11359491.75</v>
      </c>
      <c r="I115" s="32"/>
    </row>
    <row r="116" s="5" customFormat="1" ht="22" customHeight="1" spans="1:9">
      <c r="A116" s="18" t="s">
        <v>311</v>
      </c>
      <c r="B116" s="35" t="s">
        <v>312</v>
      </c>
      <c r="C116" s="25" t="s">
        <v>313</v>
      </c>
      <c r="D116" s="18" t="s">
        <v>42</v>
      </c>
      <c r="E116" s="26">
        <v>19.71</v>
      </c>
      <c r="F116" s="26">
        <v>19.71</v>
      </c>
      <c r="G116" s="26">
        <v>74.4</v>
      </c>
      <c r="H116" s="22">
        <f t="shared" si="3"/>
        <v>1466.42</v>
      </c>
      <c r="I116" s="32"/>
    </row>
    <row r="117" s="5" customFormat="1" ht="22" customHeight="1" spans="1:9">
      <c r="A117" s="18" t="s">
        <v>314</v>
      </c>
      <c r="B117" s="35" t="s">
        <v>315</v>
      </c>
      <c r="C117" s="25" t="s">
        <v>316</v>
      </c>
      <c r="D117" s="18" t="s">
        <v>42</v>
      </c>
      <c r="E117" s="26">
        <v>11753.41</v>
      </c>
      <c r="F117" s="26">
        <v>11753.41</v>
      </c>
      <c r="G117" s="26">
        <v>28.42</v>
      </c>
      <c r="H117" s="22">
        <f t="shared" si="3"/>
        <v>334031.91</v>
      </c>
      <c r="I117" s="32"/>
    </row>
    <row r="118" s="5" customFormat="1" ht="22" customHeight="1" spans="1:9">
      <c r="A118" s="18" t="s">
        <v>317</v>
      </c>
      <c r="B118" s="35" t="s">
        <v>318</v>
      </c>
      <c r="C118" s="25" t="s">
        <v>319</v>
      </c>
      <c r="D118" s="18" t="s">
        <v>42</v>
      </c>
      <c r="E118" s="26">
        <v>19.68</v>
      </c>
      <c r="F118" s="26">
        <v>19.68</v>
      </c>
      <c r="G118" s="26">
        <v>74.4</v>
      </c>
      <c r="H118" s="22">
        <f t="shared" si="3"/>
        <v>1464.19</v>
      </c>
      <c r="I118" s="32"/>
    </row>
    <row r="119" s="5" customFormat="1" ht="22" customHeight="1" spans="1:9">
      <c r="A119" s="18" t="s">
        <v>320</v>
      </c>
      <c r="B119" s="35" t="s">
        <v>321</v>
      </c>
      <c r="C119" s="25" t="s">
        <v>322</v>
      </c>
      <c r="D119" s="18" t="s">
        <v>42</v>
      </c>
      <c r="E119" s="26">
        <v>10391.15</v>
      </c>
      <c r="F119" s="26">
        <v>10391.15</v>
      </c>
      <c r="G119" s="26">
        <v>75.55</v>
      </c>
      <c r="H119" s="22">
        <f t="shared" si="3"/>
        <v>785051.38</v>
      </c>
      <c r="I119" s="32"/>
    </row>
    <row r="120" s="5" customFormat="1" ht="22" customHeight="1" spans="1:9">
      <c r="A120" s="18" t="s">
        <v>323</v>
      </c>
      <c r="B120" s="35" t="s">
        <v>324</v>
      </c>
      <c r="C120" s="25" t="s">
        <v>325</v>
      </c>
      <c r="D120" s="18" t="s">
        <v>42</v>
      </c>
      <c r="E120" s="26">
        <v>8567.33</v>
      </c>
      <c r="F120" s="26">
        <v>8567.33</v>
      </c>
      <c r="G120" s="26">
        <v>75.55</v>
      </c>
      <c r="H120" s="22">
        <f t="shared" si="3"/>
        <v>647261.78</v>
      </c>
      <c r="I120" s="32"/>
    </row>
    <row r="121" s="5" customFormat="1" ht="22" customHeight="1" spans="1:9">
      <c r="A121" s="18" t="s">
        <v>326</v>
      </c>
      <c r="B121" s="35" t="s">
        <v>327</v>
      </c>
      <c r="C121" s="25" t="s">
        <v>328</v>
      </c>
      <c r="D121" s="18" t="s">
        <v>42</v>
      </c>
      <c r="E121" s="26">
        <v>57.1</v>
      </c>
      <c r="F121" s="26">
        <v>57.1</v>
      </c>
      <c r="G121" s="26">
        <v>75.55</v>
      </c>
      <c r="H121" s="22">
        <f t="shared" si="3"/>
        <v>4313.91</v>
      </c>
      <c r="I121" s="32"/>
    </row>
    <row r="122" s="5" customFormat="1" ht="22" customHeight="1" spans="1:9">
      <c r="A122" s="18" t="s">
        <v>329</v>
      </c>
      <c r="B122" s="35" t="s">
        <v>330</v>
      </c>
      <c r="C122" s="25" t="s">
        <v>331</v>
      </c>
      <c r="D122" s="18" t="s">
        <v>42</v>
      </c>
      <c r="E122" s="26">
        <v>10392.99</v>
      </c>
      <c r="F122" s="26">
        <v>10392.99</v>
      </c>
      <c r="G122" s="26">
        <v>48.28</v>
      </c>
      <c r="H122" s="22">
        <f t="shared" si="3"/>
        <v>501773.56</v>
      </c>
      <c r="I122" s="32"/>
    </row>
    <row r="123" s="5" customFormat="1" ht="22" customHeight="1" spans="1:9">
      <c r="A123" s="18" t="s">
        <v>332</v>
      </c>
      <c r="B123" s="35" t="s">
        <v>333</v>
      </c>
      <c r="C123" s="25" t="s">
        <v>310</v>
      </c>
      <c r="D123" s="18" t="s">
        <v>42</v>
      </c>
      <c r="E123" s="26">
        <v>56.24</v>
      </c>
      <c r="F123" s="26">
        <v>56.24</v>
      </c>
      <c r="G123" s="26">
        <v>75.55</v>
      </c>
      <c r="H123" s="22">
        <f t="shared" si="3"/>
        <v>4248.93</v>
      </c>
      <c r="I123" s="32"/>
    </row>
    <row r="124" s="4" customFormat="1" ht="22" customHeight="1" spans="1:11">
      <c r="A124" s="15" t="s">
        <v>334</v>
      </c>
      <c r="B124" s="16" t="s">
        <v>335</v>
      </c>
      <c r="C124" s="16"/>
      <c r="D124" s="15"/>
      <c r="E124" s="17"/>
      <c r="F124" s="17"/>
      <c r="G124" s="17"/>
      <c r="H124" s="22"/>
      <c r="I124" s="34"/>
      <c r="K124" s="5"/>
    </row>
    <row r="125" s="5" customFormat="1" ht="22" customHeight="1" spans="1:9">
      <c r="A125" s="18" t="s">
        <v>336</v>
      </c>
      <c r="B125" s="35" t="s">
        <v>337</v>
      </c>
      <c r="C125" s="25" t="s">
        <v>338</v>
      </c>
      <c r="D125" s="18" t="s">
        <v>55</v>
      </c>
      <c r="E125" s="26">
        <v>125.98</v>
      </c>
      <c r="F125" s="26">
        <v>125.98</v>
      </c>
      <c r="G125" s="26">
        <v>110.7</v>
      </c>
      <c r="H125" s="22">
        <f>ROUND(E125*G125,2)</f>
        <v>13945.99</v>
      </c>
      <c r="I125" s="32"/>
    </row>
    <row r="126" s="5" customFormat="1" ht="22" customHeight="1" spans="1:9">
      <c r="A126" s="18" t="s">
        <v>339</v>
      </c>
      <c r="B126" s="35" t="s">
        <v>340</v>
      </c>
      <c r="C126" s="25" t="s">
        <v>341</v>
      </c>
      <c r="D126" s="18" t="s">
        <v>42</v>
      </c>
      <c r="E126" s="26">
        <v>113.38</v>
      </c>
      <c r="F126" s="26">
        <v>113.38</v>
      </c>
      <c r="G126" s="26">
        <v>272.12</v>
      </c>
      <c r="H126" s="22">
        <f>ROUND(E126*G126,2)</f>
        <v>30852.97</v>
      </c>
      <c r="I126" s="32"/>
    </row>
    <row r="127" s="5" customFormat="1" ht="22" customHeight="1" spans="1:9">
      <c r="A127" s="18" t="s">
        <v>342</v>
      </c>
      <c r="B127" s="35" t="s">
        <v>343</v>
      </c>
      <c r="C127" s="25" t="s">
        <v>344</v>
      </c>
      <c r="D127" s="18" t="s">
        <v>42</v>
      </c>
      <c r="E127" s="26">
        <v>156.84</v>
      </c>
      <c r="F127" s="26">
        <v>156.84</v>
      </c>
      <c r="G127" s="26">
        <v>224.44</v>
      </c>
      <c r="H127" s="22">
        <f t="shared" ref="H127:H149" si="4">ROUND(E127*G127,2)</f>
        <v>35201.17</v>
      </c>
      <c r="I127" s="32"/>
    </row>
    <row r="128" s="5" customFormat="1" ht="22" customHeight="1" spans="1:9">
      <c r="A128" s="18" t="s">
        <v>345</v>
      </c>
      <c r="B128" s="35" t="s">
        <v>346</v>
      </c>
      <c r="C128" s="25" t="s">
        <v>347</v>
      </c>
      <c r="D128" s="18" t="s">
        <v>55</v>
      </c>
      <c r="E128" s="26">
        <v>2397.61</v>
      </c>
      <c r="F128" s="26">
        <v>2397.61</v>
      </c>
      <c r="G128" s="26">
        <v>84.11</v>
      </c>
      <c r="H128" s="22">
        <f t="shared" si="4"/>
        <v>201662.98</v>
      </c>
      <c r="I128" s="32"/>
    </row>
    <row r="129" s="5" customFormat="1" ht="22" customHeight="1" spans="1:9">
      <c r="A129" s="18" t="s">
        <v>348</v>
      </c>
      <c r="B129" s="35" t="s">
        <v>346</v>
      </c>
      <c r="C129" s="25" t="s">
        <v>349</v>
      </c>
      <c r="D129" s="18" t="s">
        <v>55</v>
      </c>
      <c r="E129" s="26">
        <v>1306.97</v>
      </c>
      <c r="F129" s="26">
        <v>1306.97</v>
      </c>
      <c r="G129" s="26">
        <v>72.39</v>
      </c>
      <c r="H129" s="22">
        <f t="shared" si="4"/>
        <v>94611.56</v>
      </c>
      <c r="I129" s="32"/>
    </row>
    <row r="130" s="5" customFormat="1" ht="22" customHeight="1" spans="1:9">
      <c r="A130" s="18" t="s">
        <v>350</v>
      </c>
      <c r="B130" s="35" t="s">
        <v>351</v>
      </c>
      <c r="C130" s="25" t="s">
        <v>352</v>
      </c>
      <c r="D130" s="18" t="s">
        <v>42</v>
      </c>
      <c r="E130" s="26">
        <v>62.91</v>
      </c>
      <c r="F130" s="26">
        <v>62.91</v>
      </c>
      <c r="G130" s="26">
        <v>176.77</v>
      </c>
      <c r="H130" s="22">
        <f t="shared" si="4"/>
        <v>11120.6</v>
      </c>
      <c r="I130" s="32"/>
    </row>
    <row r="131" s="5" customFormat="1" ht="22" customHeight="1" spans="1:9">
      <c r="A131" s="18" t="s">
        <v>353</v>
      </c>
      <c r="B131" s="35" t="s">
        <v>354</v>
      </c>
      <c r="C131" s="25" t="s">
        <v>355</v>
      </c>
      <c r="D131" s="18" t="s">
        <v>356</v>
      </c>
      <c r="E131" s="26">
        <v>160.08</v>
      </c>
      <c r="F131" s="26">
        <v>160.08</v>
      </c>
      <c r="G131" s="26">
        <v>220.84</v>
      </c>
      <c r="H131" s="22">
        <f t="shared" si="4"/>
        <v>35352.07</v>
      </c>
      <c r="I131" s="32"/>
    </row>
    <row r="132" s="5" customFormat="1" ht="22" customHeight="1" spans="1:9">
      <c r="A132" s="18" t="s">
        <v>357</v>
      </c>
      <c r="B132" s="35" t="s">
        <v>358</v>
      </c>
      <c r="C132" s="25" t="s">
        <v>359</v>
      </c>
      <c r="D132" s="18" t="s">
        <v>42</v>
      </c>
      <c r="E132" s="26">
        <v>2481.98</v>
      </c>
      <c r="F132" s="26">
        <v>2481.98</v>
      </c>
      <c r="G132" s="26">
        <v>112.06</v>
      </c>
      <c r="H132" s="22">
        <f t="shared" si="4"/>
        <v>278130.68</v>
      </c>
      <c r="I132" s="32"/>
    </row>
    <row r="133" s="5" customFormat="1" ht="22" customHeight="1" spans="1:9">
      <c r="A133" s="18" t="s">
        <v>360</v>
      </c>
      <c r="B133" s="35" t="s">
        <v>361</v>
      </c>
      <c r="C133" s="25" t="s">
        <v>362</v>
      </c>
      <c r="D133" s="18" t="s">
        <v>55</v>
      </c>
      <c r="E133" s="26">
        <v>223.07</v>
      </c>
      <c r="F133" s="26">
        <v>223.07</v>
      </c>
      <c r="G133" s="26">
        <v>57.88</v>
      </c>
      <c r="H133" s="22">
        <f t="shared" si="4"/>
        <v>12911.29</v>
      </c>
      <c r="I133" s="32"/>
    </row>
    <row r="134" s="5" customFormat="1" ht="22" customHeight="1" spans="1:9">
      <c r="A134" s="18" t="s">
        <v>363</v>
      </c>
      <c r="B134" s="35" t="s">
        <v>364</v>
      </c>
      <c r="C134" s="25" t="s">
        <v>365</v>
      </c>
      <c r="D134" s="18" t="s">
        <v>55</v>
      </c>
      <c r="E134" s="26">
        <v>1695.17</v>
      </c>
      <c r="F134" s="26">
        <v>1695.17</v>
      </c>
      <c r="G134" s="26">
        <v>115.97</v>
      </c>
      <c r="H134" s="22">
        <f t="shared" si="4"/>
        <v>196588.86</v>
      </c>
      <c r="I134" s="32"/>
    </row>
    <row r="135" s="5" customFormat="1" ht="22" customHeight="1" spans="1:9">
      <c r="A135" s="18" t="s">
        <v>366</v>
      </c>
      <c r="B135" s="35" t="s">
        <v>367</v>
      </c>
      <c r="C135" s="25" t="s">
        <v>368</v>
      </c>
      <c r="D135" s="18" t="s">
        <v>55</v>
      </c>
      <c r="E135" s="26">
        <v>32.14</v>
      </c>
      <c r="F135" s="26">
        <v>32.14</v>
      </c>
      <c r="G135" s="26">
        <v>57.74</v>
      </c>
      <c r="H135" s="22">
        <f t="shared" si="4"/>
        <v>1855.76</v>
      </c>
      <c r="I135" s="32"/>
    </row>
    <row r="136" s="5" customFormat="1" ht="22" customHeight="1" spans="1:9">
      <c r="A136" s="18" t="s">
        <v>369</v>
      </c>
      <c r="B136" s="35" t="s">
        <v>370</v>
      </c>
      <c r="C136" s="25" t="s">
        <v>371</v>
      </c>
      <c r="D136" s="18" t="s">
        <v>55</v>
      </c>
      <c r="E136" s="26">
        <v>54.76</v>
      </c>
      <c r="F136" s="26">
        <v>54.76</v>
      </c>
      <c r="G136" s="26">
        <v>60.1</v>
      </c>
      <c r="H136" s="22">
        <f t="shared" si="4"/>
        <v>3291.08</v>
      </c>
      <c r="I136" s="32"/>
    </row>
    <row r="137" s="5" customFormat="1" ht="22" customHeight="1" spans="1:9">
      <c r="A137" s="18" t="s">
        <v>372</v>
      </c>
      <c r="B137" s="35" t="s">
        <v>373</v>
      </c>
      <c r="C137" s="25" t="s">
        <v>374</v>
      </c>
      <c r="D137" s="18" t="s">
        <v>55</v>
      </c>
      <c r="E137" s="26">
        <v>510.23</v>
      </c>
      <c r="F137" s="26">
        <v>510.23</v>
      </c>
      <c r="G137" s="26">
        <v>204.06</v>
      </c>
      <c r="H137" s="22">
        <f t="shared" si="4"/>
        <v>104117.53</v>
      </c>
      <c r="I137" s="32"/>
    </row>
    <row r="138" s="5" customFormat="1" ht="22" customHeight="1" spans="1:9">
      <c r="A138" s="18" t="s">
        <v>375</v>
      </c>
      <c r="B138" s="35" t="s">
        <v>376</v>
      </c>
      <c r="C138" s="25" t="s">
        <v>377</v>
      </c>
      <c r="D138" s="18" t="s">
        <v>55</v>
      </c>
      <c r="E138" s="26">
        <v>1878.48</v>
      </c>
      <c r="F138" s="26">
        <v>1878.48</v>
      </c>
      <c r="G138" s="26">
        <v>29.36</v>
      </c>
      <c r="H138" s="22">
        <f t="shared" si="4"/>
        <v>55152.17</v>
      </c>
      <c r="I138" s="32"/>
    </row>
    <row r="139" s="5" customFormat="1" ht="22" customHeight="1" spans="1:9">
      <c r="A139" s="18" t="s">
        <v>378</v>
      </c>
      <c r="B139" s="35" t="s">
        <v>379</v>
      </c>
      <c r="C139" s="25" t="s">
        <v>380</v>
      </c>
      <c r="D139" s="18" t="s">
        <v>42</v>
      </c>
      <c r="E139" s="26">
        <v>812.23</v>
      </c>
      <c r="F139" s="26">
        <v>812.23</v>
      </c>
      <c r="G139" s="26">
        <v>162.72</v>
      </c>
      <c r="H139" s="22">
        <f t="shared" si="4"/>
        <v>132166.07</v>
      </c>
      <c r="I139" s="32"/>
    </row>
    <row r="140" s="5" customFormat="1" ht="22" customHeight="1" spans="1:9">
      <c r="A140" s="18" t="s">
        <v>381</v>
      </c>
      <c r="B140" s="35" t="s">
        <v>382</v>
      </c>
      <c r="C140" s="25" t="s">
        <v>383</v>
      </c>
      <c r="D140" s="18" t="s">
        <v>42</v>
      </c>
      <c r="E140" s="26">
        <v>1212.43</v>
      </c>
      <c r="F140" s="26">
        <v>1212.43</v>
      </c>
      <c r="G140" s="26">
        <v>90.4</v>
      </c>
      <c r="H140" s="22">
        <f t="shared" si="4"/>
        <v>109603.67</v>
      </c>
      <c r="I140" s="32"/>
    </row>
    <row r="141" s="4" customFormat="1" ht="22" customHeight="1" spans="1:9">
      <c r="A141" s="15">
        <v>1.2</v>
      </c>
      <c r="B141" s="16" t="s">
        <v>384</v>
      </c>
      <c r="C141" s="16"/>
      <c r="D141" s="15"/>
      <c r="E141" s="17"/>
      <c r="F141" s="17"/>
      <c r="G141" s="17"/>
      <c r="H141" s="22"/>
      <c r="I141" s="31"/>
    </row>
    <row r="142" s="5" customFormat="1" ht="22" customHeight="1" spans="1:9">
      <c r="A142" s="18" t="s">
        <v>385</v>
      </c>
      <c r="B142" s="36" t="s">
        <v>386</v>
      </c>
      <c r="C142" s="37" t="s">
        <v>387</v>
      </c>
      <c r="D142" s="18" t="s">
        <v>388</v>
      </c>
      <c r="E142" s="38">
        <v>1</v>
      </c>
      <c r="F142" s="38">
        <v>1</v>
      </c>
      <c r="G142" s="26">
        <v>32567789.12</v>
      </c>
      <c r="H142" s="22">
        <f t="shared" si="4"/>
        <v>32567789.12</v>
      </c>
      <c r="I142" s="33"/>
    </row>
    <row r="143" s="5" customFormat="1" ht="22" customHeight="1" spans="1:9">
      <c r="A143" s="18" t="s">
        <v>389</v>
      </c>
      <c r="B143" s="36" t="s">
        <v>390</v>
      </c>
      <c r="C143" s="37" t="s">
        <v>387</v>
      </c>
      <c r="D143" s="18" t="s">
        <v>388</v>
      </c>
      <c r="E143" s="38">
        <v>1</v>
      </c>
      <c r="F143" s="38">
        <v>1</v>
      </c>
      <c r="G143" s="26">
        <v>376817.96</v>
      </c>
      <c r="H143" s="22">
        <f t="shared" si="4"/>
        <v>376817.96</v>
      </c>
      <c r="I143" s="33"/>
    </row>
    <row r="144" s="5" customFormat="1" ht="22" customHeight="1" spans="1:9">
      <c r="A144" s="18" t="s">
        <v>391</v>
      </c>
      <c r="B144" s="36" t="s">
        <v>392</v>
      </c>
      <c r="C144" s="37" t="s">
        <v>387</v>
      </c>
      <c r="D144" s="39" t="s">
        <v>42</v>
      </c>
      <c r="E144" s="40">
        <v>9211.51</v>
      </c>
      <c r="F144" s="40">
        <v>9211.51</v>
      </c>
      <c r="G144" s="41">
        <v>52.62</v>
      </c>
      <c r="H144" s="22">
        <f t="shared" si="4"/>
        <v>484709.66</v>
      </c>
      <c r="I144" s="44"/>
    </row>
    <row r="145" s="5" customFormat="1" ht="22" customHeight="1" spans="1:9">
      <c r="A145" s="18" t="s">
        <v>393</v>
      </c>
      <c r="B145" s="36" t="s">
        <v>392</v>
      </c>
      <c r="C145" s="37" t="s">
        <v>387</v>
      </c>
      <c r="D145" s="39" t="s">
        <v>42</v>
      </c>
      <c r="E145" s="40">
        <v>8103.93</v>
      </c>
      <c r="F145" s="40">
        <v>8103.93</v>
      </c>
      <c r="G145" s="41">
        <v>19.45</v>
      </c>
      <c r="H145" s="22">
        <f t="shared" si="4"/>
        <v>157621.44</v>
      </c>
      <c r="I145" s="44"/>
    </row>
    <row r="146" s="5" customFormat="1" ht="22" customHeight="1" spans="1:9">
      <c r="A146" s="18" t="s">
        <v>394</v>
      </c>
      <c r="B146" s="36" t="s">
        <v>395</v>
      </c>
      <c r="C146" s="37" t="s">
        <v>387</v>
      </c>
      <c r="D146" s="39" t="s">
        <v>42</v>
      </c>
      <c r="E146" s="40">
        <v>959.67</v>
      </c>
      <c r="F146" s="40">
        <v>959.67</v>
      </c>
      <c r="G146" s="41">
        <v>5.8</v>
      </c>
      <c r="H146" s="22">
        <f t="shared" si="4"/>
        <v>5566.09</v>
      </c>
      <c r="I146" s="44"/>
    </row>
    <row r="147" s="5" customFormat="1" ht="22" customHeight="1" spans="1:9">
      <c r="A147" s="18" t="s">
        <v>396</v>
      </c>
      <c r="B147" s="36" t="s">
        <v>395</v>
      </c>
      <c r="C147" s="37" t="s">
        <v>387</v>
      </c>
      <c r="D147" s="39" t="s">
        <v>42</v>
      </c>
      <c r="E147" s="40">
        <v>7087.59</v>
      </c>
      <c r="F147" s="40">
        <v>7087.59</v>
      </c>
      <c r="G147" s="41">
        <v>5.86</v>
      </c>
      <c r="H147" s="22">
        <f t="shared" si="4"/>
        <v>41533.28</v>
      </c>
      <c r="I147" s="44"/>
    </row>
    <row r="148" s="5" customFormat="1" ht="22" customHeight="1" spans="1:9">
      <c r="A148" s="18" t="s">
        <v>397</v>
      </c>
      <c r="B148" s="36" t="s">
        <v>398</v>
      </c>
      <c r="C148" s="37" t="s">
        <v>387</v>
      </c>
      <c r="D148" s="39" t="s">
        <v>42</v>
      </c>
      <c r="E148" s="40">
        <v>857.34</v>
      </c>
      <c r="F148" s="40">
        <v>857.34</v>
      </c>
      <c r="G148" s="41">
        <v>52.21</v>
      </c>
      <c r="H148" s="22">
        <f t="shared" si="4"/>
        <v>44761.72</v>
      </c>
      <c r="I148" s="44"/>
    </row>
    <row r="149" s="5" customFormat="1" ht="22" customHeight="1" spans="1:9">
      <c r="A149" s="18" t="s">
        <v>399</v>
      </c>
      <c r="B149" s="36" t="s">
        <v>400</v>
      </c>
      <c r="C149" s="37" t="s">
        <v>387</v>
      </c>
      <c r="D149" s="39" t="s">
        <v>42</v>
      </c>
      <c r="E149" s="40">
        <v>757.12</v>
      </c>
      <c r="F149" s="40">
        <v>757.12</v>
      </c>
      <c r="G149" s="41">
        <v>272.84</v>
      </c>
      <c r="H149" s="22">
        <f t="shared" si="4"/>
        <v>206572.62</v>
      </c>
      <c r="I149" s="44"/>
    </row>
    <row r="150" s="5" customFormat="1" ht="22" customHeight="1" spans="1:9">
      <c r="A150" s="18" t="s">
        <v>401</v>
      </c>
      <c r="B150" s="36" t="s">
        <v>402</v>
      </c>
      <c r="C150" s="37" t="s">
        <v>387</v>
      </c>
      <c r="D150" s="39" t="s">
        <v>42</v>
      </c>
      <c r="E150" s="40">
        <v>6037.62</v>
      </c>
      <c r="F150" s="40">
        <v>6037.62</v>
      </c>
      <c r="G150" s="41">
        <v>79.18</v>
      </c>
      <c r="H150" s="22">
        <f t="shared" ref="H150:H174" si="5">ROUND(E150*G150,2)</f>
        <v>478058.75</v>
      </c>
      <c r="I150" s="44"/>
    </row>
    <row r="151" s="5" customFormat="1" ht="22" customHeight="1" spans="1:9">
      <c r="A151" s="18" t="s">
        <v>403</v>
      </c>
      <c r="B151" s="36" t="s">
        <v>404</v>
      </c>
      <c r="C151" s="37" t="s">
        <v>387</v>
      </c>
      <c r="D151" s="39" t="s">
        <v>42</v>
      </c>
      <c r="E151" s="40">
        <v>3909.9</v>
      </c>
      <c r="F151" s="40">
        <v>3909.9</v>
      </c>
      <c r="G151" s="41">
        <v>78</v>
      </c>
      <c r="H151" s="22">
        <f t="shared" si="5"/>
        <v>304972.2</v>
      </c>
      <c r="I151" s="44"/>
    </row>
    <row r="152" s="5" customFormat="1" ht="22" customHeight="1" spans="1:9">
      <c r="A152" s="18" t="s">
        <v>405</v>
      </c>
      <c r="B152" s="36" t="s">
        <v>406</v>
      </c>
      <c r="C152" s="37" t="s">
        <v>387</v>
      </c>
      <c r="D152" s="39" t="s">
        <v>42</v>
      </c>
      <c r="E152" s="40">
        <v>125.43</v>
      </c>
      <c r="F152" s="40">
        <v>125.43</v>
      </c>
      <c r="G152" s="41">
        <v>63.57</v>
      </c>
      <c r="H152" s="22">
        <f t="shared" si="5"/>
        <v>7973.59</v>
      </c>
      <c r="I152" s="44"/>
    </row>
    <row r="153" s="5" customFormat="1" ht="22" customHeight="1" spans="1:9">
      <c r="A153" s="18" t="s">
        <v>407</v>
      </c>
      <c r="B153" s="36" t="s">
        <v>408</v>
      </c>
      <c r="C153" s="37" t="s">
        <v>387</v>
      </c>
      <c r="D153" s="39" t="s">
        <v>42</v>
      </c>
      <c r="E153" s="40">
        <v>404.26</v>
      </c>
      <c r="F153" s="40">
        <v>404.26</v>
      </c>
      <c r="G153" s="41">
        <v>64.46</v>
      </c>
      <c r="H153" s="22">
        <f t="shared" si="5"/>
        <v>26058.6</v>
      </c>
      <c r="I153" s="44"/>
    </row>
    <row r="154" s="5" customFormat="1" ht="22" customHeight="1" spans="1:9">
      <c r="A154" s="18" t="s">
        <v>409</v>
      </c>
      <c r="B154" s="36" t="s">
        <v>410</v>
      </c>
      <c r="C154" s="37" t="s">
        <v>387</v>
      </c>
      <c r="D154" s="39" t="s">
        <v>17</v>
      </c>
      <c r="E154" s="40">
        <v>67.2</v>
      </c>
      <c r="F154" s="40">
        <v>67.2</v>
      </c>
      <c r="G154" s="41">
        <v>106.53</v>
      </c>
      <c r="H154" s="22">
        <f t="shared" si="5"/>
        <v>7158.82</v>
      </c>
      <c r="I154" s="44"/>
    </row>
    <row r="155" s="5" customFormat="1" ht="22" customHeight="1" spans="1:9">
      <c r="A155" s="18" t="s">
        <v>411</v>
      </c>
      <c r="B155" s="36" t="s">
        <v>412</v>
      </c>
      <c r="C155" s="37" t="s">
        <v>387</v>
      </c>
      <c r="D155" s="39" t="s">
        <v>42</v>
      </c>
      <c r="E155" s="40">
        <v>3457.92</v>
      </c>
      <c r="F155" s="40">
        <v>3457.92</v>
      </c>
      <c r="G155" s="41">
        <v>57.86</v>
      </c>
      <c r="H155" s="22">
        <f t="shared" si="5"/>
        <v>200075.25</v>
      </c>
      <c r="I155" s="44"/>
    </row>
    <row r="156" s="5" customFormat="1" ht="22" customHeight="1" spans="1:9">
      <c r="A156" s="18" t="s">
        <v>413</v>
      </c>
      <c r="B156" s="36" t="s">
        <v>414</v>
      </c>
      <c r="C156" s="37" t="s">
        <v>387</v>
      </c>
      <c r="D156" s="39" t="s">
        <v>42</v>
      </c>
      <c r="E156" s="40">
        <v>23105.93</v>
      </c>
      <c r="F156" s="40">
        <v>23105.93</v>
      </c>
      <c r="G156" s="41">
        <v>93.83</v>
      </c>
      <c r="H156" s="22">
        <f t="shared" si="5"/>
        <v>2168029.41</v>
      </c>
      <c r="I156" s="44"/>
    </row>
    <row r="157" s="5" customFormat="1" ht="22" customHeight="1" spans="1:9">
      <c r="A157" s="18" t="s">
        <v>415</v>
      </c>
      <c r="B157" s="36" t="s">
        <v>416</v>
      </c>
      <c r="C157" s="37" t="s">
        <v>387</v>
      </c>
      <c r="D157" s="39" t="s">
        <v>42</v>
      </c>
      <c r="E157" s="40">
        <v>641.06</v>
      </c>
      <c r="F157" s="40">
        <v>641.06</v>
      </c>
      <c r="G157" s="41">
        <v>95.49</v>
      </c>
      <c r="H157" s="22">
        <f t="shared" si="5"/>
        <v>61214.82</v>
      </c>
      <c r="I157" s="44"/>
    </row>
    <row r="158" s="5" customFormat="1" ht="22" customHeight="1" spans="1:9">
      <c r="A158" s="18" t="s">
        <v>417</v>
      </c>
      <c r="B158" s="36" t="s">
        <v>418</v>
      </c>
      <c r="C158" s="37" t="s">
        <v>387</v>
      </c>
      <c r="D158" s="39" t="s">
        <v>42</v>
      </c>
      <c r="E158" s="40">
        <v>536.16</v>
      </c>
      <c r="F158" s="40">
        <v>536.16</v>
      </c>
      <c r="G158" s="41">
        <v>109.14</v>
      </c>
      <c r="H158" s="22">
        <f t="shared" si="5"/>
        <v>58516.5</v>
      </c>
      <c r="I158" s="44"/>
    </row>
    <row r="159" s="5" customFormat="1" ht="22" customHeight="1" spans="1:9">
      <c r="A159" s="18" t="s">
        <v>419</v>
      </c>
      <c r="B159" s="36" t="s">
        <v>420</v>
      </c>
      <c r="C159" s="37" t="s">
        <v>387</v>
      </c>
      <c r="D159" s="39" t="s">
        <v>42</v>
      </c>
      <c r="E159" s="40">
        <v>15.44</v>
      </c>
      <c r="F159" s="40">
        <v>15.44</v>
      </c>
      <c r="G159" s="41">
        <v>169.58</v>
      </c>
      <c r="H159" s="22">
        <f t="shared" si="5"/>
        <v>2618.32</v>
      </c>
      <c r="I159" s="44"/>
    </row>
    <row r="160" s="5" customFormat="1" ht="22" customHeight="1" spans="1:9">
      <c r="A160" s="18" t="s">
        <v>421</v>
      </c>
      <c r="B160" s="36" t="s">
        <v>422</v>
      </c>
      <c r="C160" s="37" t="s">
        <v>387</v>
      </c>
      <c r="D160" s="39" t="s">
        <v>42</v>
      </c>
      <c r="E160" s="40">
        <v>185.54</v>
      </c>
      <c r="F160" s="40">
        <v>185.54</v>
      </c>
      <c r="G160" s="41">
        <v>230.78</v>
      </c>
      <c r="H160" s="22">
        <f t="shared" si="5"/>
        <v>42818.92</v>
      </c>
      <c r="I160" s="44"/>
    </row>
    <row r="161" s="5" customFormat="1" ht="22" customHeight="1" spans="1:9">
      <c r="A161" s="18" t="s">
        <v>423</v>
      </c>
      <c r="B161" s="36" t="s">
        <v>424</v>
      </c>
      <c r="C161" s="37" t="s">
        <v>387</v>
      </c>
      <c r="D161" s="39" t="s">
        <v>42</v>
      </c>
      <c r="E161" s="40">
        <v>21.58</v>
      </c>
      <c r="F161" s="40">
        <v>21.58</v>
      </c>
      <c r="G161" s="41">
        <v>46.94</v>
      </c>
      <c r="H161" s="22">
        <f t="shared" si="5"/>
        <v>1012.97</v>
      </c>
      <c r="I161" s="44"/>
    </row>
    <row r="162" s="5" customFormat="1" ht="22" customHeight="1" spans="1:9">
      <c r="A162" s="18" t="s">
        <v>425</v>
      </c>
      <c r="B162" s="36" t="s">
        <v>426</v>
      </c>
      <c r="C162" s="37" t="s">
        <v>387</v>
      </c>
      <c r="D162" s="39" t="s">
        <v>42</v>
      </c>
      <c r="E162" s="40">
        <v>371.9</v>
      </c>
      <c r="F162" s="40">
        <v>371.9</v>
      </c>
      <c r="G162" s="41">
        <v>138.98</v>
      </c>
      <c r="H162" s="22">
        <f t="shared" si="5"/>
        <v>51686.66</v>
      </c>
      <c r="I162" s="44"/>
    </row>
    <row r="163" s="5" customFormat="1" ht="22" customHeight="1" spans="1:9">
      <c r="A163" s="18" t="s">
        <v>427</v>
      </c>
      <c r="B163" s="36" t="s">
        <v>428</v>
      </c>
      <c r="C163" s="37" t="s">
        <v>387</v>
      </c>
      <c r="D163" s="39" t="s">
        <v>42</v>
      </c>
      <c r="E163" s="40">
        <v>13315.44</v>
      </c>
      <c r="F163" s="40">
        <v>13315.44</v>
      </c>
      <c r="G163" s="41">
        <v>71.05</v>
      </c>
      <c r="H163" s="22">
        <f t="shared" si="5"/>
        <v>946062.01</v>
      </c>
      <c r="I163" s="44"/>
    </row>
    <row r="164" s="5" customFormat="1" ht="22" customHeight="1" spans="1:9">
      <c r="A164" s="18" t="s">
        <v>429</v>
      </c>
      <c r="B164" s="36" t="s">
        <v>430</v>
      </c>
      <c r="C164" s="37" t="s">
        <v>387</v>
      </c>
      <c r="D164" s="39" t="s">
        <v>42</v>
      </c>
      <c r="E164" s="40">
        <v>42.32</v>
      </c>
      <c r="F164" s="40">
        <v>42.32</v>
      </c>
      <c r="G164" s="41">
        <v>64.46</v>
      </c>
      <c r="H164" s="22">
        <f t="shared" si="5"/>
        <v>2727.95</v>
      </c>
      <c r="I164" s="44"/>
    </row>
    <row r="165" s="5" customFormat="1" ht="22" customHeight="1" spans="1:9">
      <c r="A165" s="18" t="s">
        <v>431</v>
      </c>
      <c r="B165" s="36" t="s">
        <v>432</v>
      </c>
      <c r="C165" s="37" t="s">
        <v>387</v>
      </c>
      <c r="D165" s="39" t="s">
        <v>433</v>
      </c>
      <c r="E165" s="40">
        <v>2</v>
      </c>
      <c r="F165" s="40">
        <v>2</v>
      </c>
      <c r="G165" s="41">
        <v>94078.9</v>
      </c>
      <c r="H165" s="22">
        <f t="shared" si="5"/>
        <v>188157.8</v>
      </c>
      <c r="I165" s="44"/>
    </row>
    <row r="166" s="4" customFormat="1" ht="22" customHeight="1" spans="1:9">
      <c r="A166" s="15">
        <v>1.3</v>
      </c>
      <c r="B166" s="16" t="s">
        <v>434</v>
      </c>
      <c r="C166" s="16"/>
      <c r="D166" s="15"/>
      <c r="E166" s="17"/>
      <c r="F166" s="17"/>
      <c r="G166" s="17"/>
      <c r="H166" s="22"/>
      <c r="I166" s="31"/>
    </row>
    <row r="167" s="5" customFormat="1" ht="24" customHeight="1" spans="1:9">
      <c r="A167" s="18" t="s">
        <v>435</v>
      </c>
      <c r="B167" s="25" t="s">
        <v>436</v>
      </c>
      <c r="C167" s="25" t="s">
        <v>387</v>
      </c>
      <c r="D167" s="18" t="s">
        <v>437</v>
      </c>
      <c r="E167" s="26"/>
      <c r="F167" s="26"/>
      <c r="G167" s="26"/>
      <c r="H167" s="22">
        <f t="shared" si="5"/>
        <v>0</v>
      </c>
      <c r="I167" s="33"/>
    </row>
    <row r="168" s="5" customFormat="1" ht="24" customHeight="1" spans="1:9">
      <c r="A168" s="18" t="s">
        <v>438</v>
      </c>
      <c r="B168" s="25" t="s">
        <v>439</v>
      </c>
      <c r="C168" s="25" t="s">
        <v>387</v>
      </c>
      <c r="D168" s="18" t="s">
        <v>437</v>
      </c>
      <c r="E168" s="26"/>
      <c r="F168" s="26"/>
      <c r="G168" s="26"/>
      <c r="H168" s="22">
        <f t="shared" si="5"/>
        <v>0</v>
      </c>
      <c r="I168" s="33"/>
    </row>
    <row r="169" s="5" customFormat="1" ht="24" customHeight="1" spans="1:9">
      <c r="A169" s="18" t="s">
        <v>440</v>
      </c>
      <c r="B169" s="25" t="s">
        <v>441</v>
      </c>
      <c r="C169" s="25" t="s">
        <v>387</v>
      </c>
      <c r="D169" s="18" t="s">
        <v>437</v>
      </c>
      <c r="E169" s="26"/>
      <c r="F169" s="26"/>
      <c r="G169" s="26"/>
      <c r="H169" s="22">
        <f t="shared" si="5"/>
        <v>0</v>
      </c>
      <c r="I169" s="33"/>
    </row>
    <row r="170" s="4" customFormat="1" ht="24" customHeight="1" spans="1:9">
      <c r="A170" s="15">
        <v>1.4</v>
      </c>
      <c r="B170" s="16" t="s">
        <v>442</v>
      </c>
      <c r="C170" s="16"/>
      <c r="D170" s="15"/>
      <c r="E170" s="17"/>
      <c r="F170" s="17"/>
      <c r="G170" s="17"/>
      <c r="H170" s="22"/>
      <c r="I170" s="31"/>
    </row>
    <row r="171" s="5" customFormat="1" ht="32" customHeight="1" spans="1:9">
      <c r="A171" s="18" t="s">
        <v>443</v>
      </c>
      <c r="B171" s="37" t="s">
        <v>444</v>
      </c>
      <c r="C171" s="42" t="s">
        <v>445</v>
      </c>
      <c r="D171" s="18" t="s">
        <v>388</v>
      </c>
      <c r="E171" s="26">
        <v>1</v>
      </c>
      <c r="F171" s="26">
        <v>1</v>
      </c>
      <c r="G171" s="26">
        <v>4063620.06405</v>
      </c>
      <c r="H171" s="22">
        <f t="shared" si="5"/>
        <v>4063620.06</v>
      </c>
      <c r="I171" s="45"/>
    </row>
    <row r="172" s="4" customFormat="1" ht="24" customHeight="1" spans="1:9">
      <c r="A172" s="15">
        <v>1.5</v>
      </c>
      <c r="B172" s="16" t="s">
        <v>446</v>
      </c>
      <c r="C172" s="16"/>
      <c r="D172" s="15"/>
      <c r="E172" s="17"/>
      <c r="F172" s="17"/>
      <c r="G172" s="17"/>
      <c r="H172" s="22"/>
      <c r="I172" s="31"/>
    </row>
    <row r="173" s="5" customFormat="1" ht="41" customHeight="1" spans="1:9">
      <c r="A173" s="18" t="s">
        <v>447</v>
      </c>
      <c r="B173" s="25" t="s">
        <v>448</v>
      </c>
      <c r="C173" s="43" t="s">
        <v>449</v>
      </c>
      <c r="D173" s="18" t="s">
        <v>388</v>
      </c>
      <c r="E173" s="26">
        <v>1</v>
      </c>
      <c r="F173" s="26">
        <v>1</v>
      </c>
      <c r="G173" s="26">
        <v>24747446.1897</v>
      </c>
      <c r="H173" s="22">
        <f t="shared" si="5"/>
        <v>24747446.19</v>
      </c>
      <c r="I173" s="32"/>
    </row>
    <row r="174" s="5" customFormat="1" ht="32" customHeight="1" spans="1:9">
      <c r="A174" s="18" t="s">
        <v>450</v>
      </c>
      <c r="B174" s="25" t="s">
        <v>451</v>
      </c>
      <c r="C174" s="43" t="s">
        <v>452</v>
      </c>
      <c r="D174" s="18" t="s">
        <v>388</v>
      </c>
      <c r="E174" s="26">
        <v>1</v>
      </c>
      <c r="F174" s="26">
        <v>1</v>
      </c>
      <c r="G174" s="26">
        <v>2722219.080867</v>
      </c>
      <c r="H174" s="22">
        <f t="shared" si="5"/>
        <v>2722219.08</v>
      </c>
      <c r="I174" s="32"/>
    </row>
    <row r="175" s="5" customFormat="1" ht="24" customHeight="1" spans="1:9">
      <c r="A175" s="18" t="s">
        <v>453</v>
      </c>
      <c r="B175" s="25"/>
      <c r="C175" s="25"/>
      <c r="D175" s="18"/>
      <c r="E175" s="26"/>
      <c r="F175" s="26"/>
      <c r="G175" s="26"/>
      <c r="H175" s="26">
        <f>SUM(H6:H174)</f>
        <v>302441289.6</v>
      </c>
      <c r="I175" s="33"/>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吴志军</dc:creator>
  <cp:lastModifiedBy>小黑</cp:lastModifiedBy>
  <dcterms:created xsi:type="dcterms:W3CDTF">2021-10-21T02:24:00Z</dcterms:created>
  <dcterms:modified xsi:type="dcterms:W3CDTF">2023-09-14T03:46:34Z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150B22F3584848D7B6073845D1BD51F6</vt:lpwstr>
  </property>
  <property fmtid="{D5CDD505-2E9C-101B-9397-08002B2CF9AE}" pid="3" name="KSOProductBuildVer">
    <vt:lpwstr>2052-11.1.0.14309</vt:lpwstr>
  </property>
  <property fmtid="{D5CDD505-2E9C-101B-9397-08002B2CF9AE}" pid="4" name="KSOReadingLayout">
    <vt:bool>true</vt:bool>
  </property>
</Properties>
</file>